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029"/>
  <workbookPr defaultThemeVersion="124226"/>
  <mc:AlternateContent xmlns:mc="http://schemas.openxmlformats.org/markup-compatibility/2006">
    <mc:Choice Requires="x15">
      <x15ac:absPath xmlns:x15ac="http://schemas.microsoft.com/office/spreadsheetml/2010/11/ac" url="https://promereorbv.sharepoint.com/projecten/conexus/schoonmaak/Projectadministratie/03. Nota van inlichtingen/"/>
    </mc:Choice>
  </mc:AlternateContent>
  <xr:revisionPtr revIDLastSave="0" documentId="8_{5E03B6B2-41D9-4A7F-AA5F-0E032E438274}" xr6:coauthVersionLast="28" xr6:coauthVersionMax="28" xr10:uidLastSave="{00000000-0000-0000-0000-000000000000}"/>
  <bookViews>
    <workbookView xWindow="0" yWindow="0" windowWidth="16410" windowHeight="7485" activeTab="1" xr2:uid="{00000000-000D-0000-FFFF-FFFF00000000}"/>
  </bookViews>
  <sheets>
    <sheet name="Handleiding" sheetId="7" r:id="rId1"/>
    <sheet name="Prijswens 1" sheetId="2" r:id="rId2"/>
    <sheet name="Prijswens 2" sheetId="3" r:id="rId3"/>
    <sheet name="Prijswens 3" sheetId="5" r:id="rId4"/>
    <sheet name="Prijswens 4" sheetId="6" r:id="rId5"/>
  </sheets>
  <calcPr calcId="171027"/>
</workbook>
</file>

<file path=xl/calcChain.xml><?xml version="1.0" encoding="utf-8"?>
<calcChain xmlns="http://schemas.openxmlformats.org/spreadsheetml/2006/main">
  <c r="C58" i="2" l="1"/>
  <c r="E55" i="2"/>
  <c r="E56" i="2"/>
  <c r="E39" i="2" l="1"/>
  <c r="E20" i="2" l="1"/>
  <c r="I71" i="6" l="1"/>
  <c r="H79" i="6"/>
  <c r="I79" i="6"/>
  <c r="I77" i="6"/>
  <c r="H77" i="6"/>
  <c r="H76" i="6"/>
  <c r="I76" i="6"/>
  <c r="I75" i="6"/>
  <c r="H75" i="6"/>
  <c r="H74" i="6"/>
  <c r="I74" i="6"/>
  <c r="H71" i="6"/>
  <c r="H80" i="6" l="1"/>
  <c r="H81" i="6" s="1"/>
  <c r="I80" i="6"/>
  <c r="I81" i="6" s="1"/>
  <c r="E53" i="2"/>
  <c r="E54" i="2"/>
  <c r="E52" i="2"/>
  <c r="E51" i="2"/>
  <c r="E46" i="2"/>
  <c r="E48" i="2"/>
  <c r="E41" i="2"/>
  <c r="E42" i="2"/>
  <c r="E43" i="2"/>
  <c r="E44" i="2"/>
  <c r="E45" i="2"/>
  <c r="E31" i="2"/>
  <c r="E33" i="2"/>
  <c r="E34" i="2"/>
  <c r="E35" i="2"/>
  <c r="E36" i="2"/>
  <c r="E37" i="2"/>
  <c r="E38" i="2"/>
  <c r="E40" i="2"/>
  <c r="E23" i="2"/>
  <c r="E24" i="2"/>
  <c r="E25" i="2"/>
  <c r="E26" i="2"/>
  <c r="E27" i="2"/>
  <c r="E28" i="2"/>
  <c r="E29" i="2"/>
  <c r="E30" i="2"/>
  <c r="E22" i="2"/>
  <c r="E21" i="2"/>
  <c r="E19" i="2" l="1"/>
  <c r="B7" i="5"/>
  <c r="E14" i="2"/>
  <c r="E16" i="2"/>
  <c r="E17" i="2"/>
  <c r="E18" i="2"/>
  <c r="E11" i="2"/>
  <c r="E10" i="2"/>
  <c r="E7" i="2"/>
  <c r="E6" i="2"/>
  <c r="E8" i="2"/>
  <c r="E9" i="2"/>
  <c r="E12" i="2"/>
  <c r="E13" i="2"/>
  <c r="E5" i="2"/>
</calcChain>
</file>

<file path=xl/sharedStrings.xml><?xml version="1.0" encoding="utf-8"?>
<sst xmlns="http://schemas.openxmlformats.org/spreadsheetml/2006/main" count="183" uniqueCount="144">
  <si>
    <t>Algemeen</t>
  </si>
  <si>
    <t>Prijzen</t>
  </si>
  <si>
    <t>Annex III Prijzenblad Europese aanbesteding Schoonmaakdiensten - Prijswens 1</t>
  </si>
  <si>
    <t>Aanneemsom schoonmaakdienstverlening</t>
  </si>
  <si>
    <t>volg nr.</t>
  </si>
  <si>
    <t>Locaties</t>
  </si>
  <si>
    <t>Aanneemsom*</t>
  </si>
  <si>
    <t xml:space="preserve">Totale jaarlijkse vaste aanneemsom schoonmaakdiensten </t>
  </si>
  <si>
    <t>* Tarieven inclusief: alle middelen, materialen, de in te zetten machines die bij het reinigen worden verbruikt en de vervanging van vuilniszakken.</t>
  </si>
  <si>
    <t>Gemiddelde uurtarieven per functie  i.v.m.  inhuur op regiebasis.</t>
  </si>
  <si>
    <t>Tarief* per uur additionele schoonmaakdiensten op regiebasis</t>
  </si>
  <si>
    <t xml:space="preserve"> </t>
  </si>
  <si>
    <t>** De opslag buiten reguliere werktijden mag niet hoger zijn dan de opslag zoals weergegeven in de van toepassing zijnde CAO.</t>
  </si>
  <si>
    <t>Annex III Prijzenblad Europese aanbesteding Schoonmaakdiensten - Prijswens 2</t>
  </si>
  <si>
    <t>(Vierkante meter) Prijs</t>
  </si>
  <si>
    <t>Gemiddelde tarieven per m² voor de glasbewassing (zowel voor binnen als voor buiten).</t>
  </si>
  <si>
    <t xml:space="preserve">Prijs per m² - Buiten (2 x) * </t>
  </si>
  <si>
    <t>Wegingsfactor</t>
  </si>
  <si>
    <t xml:space="preserve">Gewogen gemiddelde prijs per m² </t>
  </si>
  <si>
    <t>Annex III Prijzenblad Europese aanbesteding Schoonmaakdiensten - Prijswens 3</t>
  </si>
  <si>
    <t>* Tarieven inclusief: alle middelen, materialen, en de in te zetten machines zoals hoogwerkers die bij het reinigen worden verbruikt.</t>
  </si>
  <si>
    <t>Afroepprijzen</t>
  </si>
  <si>
    <t>Prijspeil</t>
  </si>
  <si>
    <t>Bijzonderheden</t>
  </si>
  <si>
    <t xml:space="preserve">Uitvoering normale werktijden: maandag t/m vrijdag </t>
  </si>
  <si>
    <t>[06.00 en 20.30 uur]</t>
  </si>
  <si>
    <t>Activiteit</t>
  </si>
  <si>
    <t>Opp. m2 vloer</t>
  </si>
  <si>
    <t>Prijs p/m²</t>
  </si>
  <si>
    <t>Conserveren lino-/marmoleum</t>
  </si>
  <si>
    <t>Sprayen lino-/marmoleum</t>
  </si>
  <si>
    <t>Sproeiextraheren tapijt</t>
  </si>
  <si>
    <t xml:space="preserve">Poederreiniging tapijt </t>
  </si>
  <si>
    <t>Koolzuurreiniging tapijt</t>
  </si>
  <si>
    <t>Wassen van het separatieglas</t>
  </si>
  <si>
    <t>m²/brt</t>
  </si>
  <si>
    <t>Wassen van het binnenglas</t>
  </si>
  <si>
    <t>Wassen van het buitenglas</t>
  </si>
  <si>
    <t>Wassen van het gewapend glas</t>
  </si>
  <si>
    <t>Wassen van gevelplaten</t>
  </si>
  <si>
    <t>Wassen glazen bouwstenen</t>
  </si>
  <si>
    <t>Reinigen lichtkoepels</t>
  </si>
  <si>
    <t>enkelzijdig</t>
  </si>
  <si>
    <t>Prijsvorming Stoelen/banken/fauteuils reiniging (uitvoering op afroep)</t>
  </si>
  <si>
    <t>(inclusief materialen en middelen)</t>
  </si>
  <si>
    <t>Aantal stuks</t>
  </si>
  <si>
    <t>Prijs p/stuk</t>
  </si>
  <si>
    <t>Koolzuurreiniging stoffering</t>
  </si>
  <si>
    <t>Shamponeren stoffering</t>
  </si>
  <si>
    <t>Reiniging lamellen, vitrage en overgordijnen (inclusief afhalen en ophangen)</t>
  </si>
  <si>
    <t>Vitrage wassen</t>
  </si>
  <si>
    <t>Overgordijnen wassen</t>
  </si>
  <si>
    <t>Horizontale lammellen reinigen &gt;100 m1</t>
  </si>
  <si>
    <t>Verticale lammellen reinigen &gt;100 m1</t>
  </si>
  <si>
    <t>Opmerking:</t>
  </si>
  <si>
    <t xml:space="preserve">Alle prijzen inclusief materialen en middelen, </t>
  </si>
  <si>
    <t>voorrijkosten en overige bijkomende kosten.</t>
  </si>
  <si>
    <t>Alle prijzen exclusief btw</t>
  </si>
  <si>
    <t>Aantal schoon te maken vierkante meters (bruto) per locatie</t>
  </si>
  <si>
    <t>Glasbewassing (afroep)</t>
  </si>
  <si>
    <t>Prijsvorming Extra Werk</t>
  </si>
  <si>
    <t>Annex III Prijzenblad</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</si>
  <si>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</si>
  <si>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</si>
  <si>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</si>
  <si>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</si>
  <si>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6. Het indienen van nulprijzen is slechts toegestaan op subonderdelen van de prijswens.</t>
  </si>
  <si>
    <t>7. Het indienen van negatieve prijzen en opslagen is -op straffe van uitsluiting- niet toegestaan.</t>
  </si>
  <si>
    <t>Bs. Aldenhove</t>
  </si>
  <si>
    <t>Bs. Aquamarijn</t>
  </si>
  <si>
    <t>KDV / BSO</t>
  </si>
  <si>
    <t>Bs. De Buut</t>
  </si>
  <si>
    <t>Bs. De Bloemberg</t>
  </si>
  <si>
    <t>Prins Clausschool</t>
  </si>
  <si>
    <t>KDV</t>
  </si>
  <si>
    <t>Prins Clausschool Dep.</t>
  </si>
  <si>
    <t>SO4 Windroos</t>
  </si>
  <si>
    <t>BS. De Dukendonck</t>
  </si>
  <si>
    <t>Bs. Montessori Dukenburg</t>
  </si>
  <si>
    <t>Bs. De Klumpert</t>
  </si>
  <si>
    <t>Bs. Lankforst Nutsschool</t>
  </si>
  <si>
    <t>Annex III Prijzenblad Europese aanbesteding Schoonmaakdiensten - Prijswens 4</t>
  </si>
  <si>
    <t>Bs. De Lindehoeve</t>
  </si>
  <si>
    <t>Lindenholt Montessori</t>
  </si>
  <si>
    <t>Bs. De Luithorst</t>
  </si>
  <si>
    <t>Eigen dienst</t>
  </si>
  <si>
    <t>BS. Prins Mauritsschool</t>
  </si>
  <si>
    <t>Bs. De Meiboom</t>
  </si>
  <si>
    <t>Bs. De Muze</t>
  </si>
  <si>
    <t xml:space="preserve">Bs. NSV2 </t>
  </si>
  <si>
    <t>Bs. NSV2 Dep.</t>
  </si>
  <si>
    <t>Bs. De Muze Dep.</t>
  </si>
  <si>
    <t>Bs. M. De Ruyterschool</t>
  </si>
  <si>
    <t>Bs. De Tovercirkel</t>
  </si>
  <si>
    <t>Bs. De Vossenburcht | Ruimten Bleomberg</t>
  </si>
  <si>
    <t>Bs. De Vuurvogel 2</t>
  </si>
  <si>
    <t>Bs. De Vuurvogel 1</t>
  </si>
  <si>
    <t xml:space="preserve">BSO </t>
  </si>
  <si>
    <t>SBO Windroos Gildekamp</t>
  </si>
  <si>
    <t>Bs. De Wingerd</t>
  </si>
  <si>
    <t>Bs. De Windroos Goffert</t>
  </si>
  <si>
    <t>Bs. De Zonnewende</t>
  </si>
  <si>
    <t>BSO / KDV</t>
  </si>
  <si>
    <r>
      <t>Prijs per m</t>
    </r>
    <r>
      <rPr>
        <b/>
        <sz val="8"/>
        <color indexed="8"/>
        <rFont val="Calibri"/>
        <family val="2"/>
      </rPr>
      <t xml:space="preserve">² - Binnen ( 1 x) * </t>
    </r>
  </si>
  <si>
    <t>&gt;1000</t>
  </si>
  <si>
    <t>Diepstrippen lino-/marmoleum</t>
  </si>
  <si>
    <t>Inclusief inzet Hoogwerker, Tuckerpool, Klimmateriaal</t>
  </si>
  <si>
    <t>Uitruimen/inruimen lokaal*</t>
  </si>
  <si>
    <t>Puntentelling is als volgt:</t>
  </si>
  <si>
    <t>De rode cellen worden beoordeeld. De Inschrijver met de laagste ingediende prijs krijgt 10,00 punten. Voor de overige Inschrijver(s) is de procentuele afwijking ten opzichte van de laagste prijs bepalend voor het puntenaantal.</t>
  </si>
  <si>
    <t xml:space="preserve">De punten voor alle te beoordelen afroepwerkzaamheden worden bij elkaar opgeteld en gedeeld door het aantal uitgevraagde afroepwerkzaamheden (rode cellen). </t>
  </si>
  <si>
    <t>Voorbeeld:</t>
  </si>
  <si>
    <t>Totaal</t>
  </si>
  <si>
    <t>Prijs inschijver X</t>
  </si>
  <si>
    <t>Prijs inschrijver Y</t>
  </si>
  <si>
    <t>Punten inschriver X</t>
  </si>
  <si>
    <t>Punten inschrijver Y</t>
  </si>
  <si>
    <t>Dit zijn de uiteindelijke punten die een Inschrijver krijgt toegekend op Prijswens 4</t>
  </si>
  <si>
    <t>Schrobben vloeren ongeacht vloersoort</t>
  </si>
  <si>
    <t>Glasbewassing (afroep**)</t>
  </si>
  <si>
    <t>Medewerker binnen reguliere werktijden *,**</t>
  </si>
  <si>
    <t>** Dit zijn afroeptarieven voor bijv. extra glasbewassing bij een open dag etc.</t>
  </si>
  <si>
    <t>0-2500</t>
  </si>
  <si>
    <t xml:space="preserve">Inschrijver mag ervan uitgaan dat de meeste locatie in twee delen (bijv. meivakantie gangen, zomervakantie lokalen) worden uitgevoerd. </t>
  </si>
  <si>
    <t>0-500</t>
  </si>
  <si>
    <t>Diepstrippen linoleum/marmoleum</t>
  </si>
  <si>
    <t>5. Strategisch inschrijven is toegestaan*.</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</si>
  <si>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</si>
  <si>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GGD/LOGOPEDIE</t>
  </si>
  <si>
    <t>M2 eigen dienst **</t>
  </si>
  <si>
    <t xml:space="preserve">1367m2 </t>
  </si>
  <si>
    <t>BSO</t>
  </si>
  <si>
    <t>1558m2</t>
  </si>
  <si>
    <t>Bs. De Lanteerne Dep.</t>
  </si>
  <si>
    <t>Bs. De lanteerne</t>
  </si>
  <si>
    <r>
      <t>Prijs per m</t>
    </r>
    <r>
      <rPr>
        <sz val="8"/>
        <color indexed="8"/>
        <rFont val="Calibri"/>
        <family val="2"/>
      </rPr>
      <t>² *</t>
    </r>
  </si>
  <si>
    <t>* Bij enkel in of uit uituimen telt 50% van het tarief</t>
  </si>
  <si>
    <t>* Tarieven inclusief:  Alle middelen/materialen voor eigen medewerkers, de in te zetten machines die bij het reinigen worden verbruikt en de vervanging/afvoeren van vuilniszakken, inclusief sanitaire supplies</t>
  </si>
  <si>
    <t>**Vervanging bij ziekte: dient inschrijver te regelen, binnen 24 uur, bij voorkeur op de dag zelf.</t>
  </si>
  <si>
    <t>124m2</t>
  </si>
  <si>
    <t>1195m2</t>
  </si>
  <si>
    <t xml:space="preserve">KDV </t>
  </si>
  <si>
    <t>De Verwondering</t>
  </si>
  <si>
    <t>SBO Windroos Waalsprong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</si>
</sst>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2]\ * #,##0.00_);_([$€-2]\ * \(#,##0.00\);_([$€-2]\ * &quot;-&quot;??_);_(@_)"/>
  </numFmts>
  <fonts count="37">
    <font>
      <sz val="11"/>
      <color theme="1"/>
      <name val="Calibri"/>
      <family val="2"/>
      <scheme val="minor"/>
    </font>
    <font>
      <sz val="10"/>
      <color theme="1"/>
      <name val="Calibri"/>
      <family val="2"/>
      <scheme val="minor"/>
    </font>
    <font>
      <b/>
      <sz val="10"/>
      <color theme="1"/>
      <name val="Calibri"/>
      <family val="2"/>
      <scheme val="minor"/>
    </font>
    <font>
      <sz val="11"/>
      <color theme="1"/>
      <name val="Calibri"/>
      <family val="2"/>
      <scheme val="minor"/>
    </font>
    <font>
      <b/>
      <sz val="14"/>
      <name val="Calibri"/>
      <family val="2"/>
      <scheme val="minor"/>
    </font>
    <font>
      <b/>
      <sz val="8"/>
      <color theme="1"/>
      <name val="Calibri"/>
      <family val="2"/>
      <scheme val="minor"/>
    </font>
    <font>
      <sz val="8"/>
      <color theme="1"/>
      <name val="Calibri"/>
      <family val="2"/>
      <scheme val="minor"/>
    </font>
    <font>
      <b/>
      <i/>
      <sz val="8"/>
      <color theme="1"/>
      <name val="Calibri"/>
      <family val="2"/>
      <scheme val="minor"/>
    </font>
    <font>
      <sz val="11"/>
      <name val="Calibri"/>
      <family val="2"/>
      <scheme val="minor"/>
    </font>
    <font>
      <sz val="9"/>
      <color theme="1"/>
      <name val="Calibri"/>
      <family val="2"/>
      <scheme val="minor"/>
    </font>
    <font>
      <b/>
      <sz val="10"/>
      <color theme="1"/>
      <name val="Calibri"/>
      <family val="2"/>
    </font>
    <font>
      <b/>
      <sz val="8"/>
      <name val="Calibri"/>
      <family val="2"/>
      <scheme val="minor"/>
    </font>
    <font>
      <sz val="8"/>
      <color theme="1"/>
      <name val="Calibri"/>
      <family val="2"/>
    </font>
    <font>
      <b/>
      <sz val="8"/>
      <color indexed="8"/>
      <name val="Calibri"/>
      <family val="2"/>
    </font>
    <font>
      <sz val="8"/>
      <color rgb="FF000000"/>
      <name val="Calibri"/>
      <family val="2"/>
      <scheme val="minor"/>
    </font>
    <font>
      <sz val="8"/>
      <color indexed="8"/>
      <name val="Calibri"/>
      <family val="2"/>
    </font>
    <font>
      <sz val="9"/>
      <name val="Geneva"/>
    </font>
    <font>
      <sz val="10"/>
      <name val="Helv"/>
    </font>
    <font>
      <sz val="10"/>
      <name val="MS Sans Serif"/>
      <family val="2"/>
    </font>
    <font>
      <sz val="9"/>
      <color rgb="FF000000"/>
      <name val="Calibri"/>
      <family val="2"/>
    </font>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b/>
      <sz val="11"/>
      <color theme="1"/>
      <name val="Calibri"/>
      <family val="2"/>
      <scheme val="minor"/>
    </font>
    <font>
      <sz val="9"/>
      <name val="Calibri"/>
      <family val="2"/>
      <scheme val="minor"/>
    </font>
    <font>
      <b/>
      <sz val="11"/>
      <name val="Calibri"/>
      <family val="2"/>
      <scheme val="minor"/>
    </font>
    <font>
      <b/>
      <sz val="11"/>
      <color indexed="9"/>
      <name val="Calibri"/>
      <family val="2"/>
      <scheme val="minor"/>
    </font>
    <font>
      <b/>
      <sz val="9"/>
      <name val="Calibri"/>
      <family val="2"/>
      <scheme val="minor"/>
    </font>
    <font>
      <b/>
      <sz val="10"/>
      <color indexed="18"/>
      <name val="Calibri"/>
      <family val="2"/>
      <scheme val="minor"/>
    </font>
    <font>
      <sz val="10"/>
      <name val="Calibri"/>
      <family val="2"/>
      <scheme val="minor"/>
    </font>
    <font>
      <b/>
      <sz val="10"/>
      <name val="Calibri"/>
      <family val="2"/>
      <scheme val="minor"/>
    </font>
    <font>
      <sz val="10"/>
      <color indexed="8"/>
      <name val="Calibri"/>
      <family val="2"/>
      <scheme val="minor"/>
    </font>
    <font>
      <i/>
      <sz val="8"/>
      <name val="Calibri"/>
      <family val="2"/>
      <scheme val="minor"/>
    </font>
    <font>
      <i/>
      <sz val="10"/>
      <color indexed="8"/>
      <name val="Calibri"/>
      <family val="2"/>
      <scheme val="minor"/>
    </font>
    <font>
      <sz val="10"/>
      <color indexed="18"/>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0" tint="1.2207403790398877E-4"/>
        <bgColor indexed="64"/>
      </patternFill>
    </fill>
    <fill>
      <patternFill patternType="solid">
        <fgColor theme="0" tint="-0.14999847407452621"/>
        <bgColor indexed="64"/>
      </patternFill>
    </fill>
    <fill>
      <patternFill patternType="solid">
        <fgColor indexed="9"/>
        <bgColor indexed="64"/>
      </patternFill>
    </fill>
    <fill>
      <patternFill patternType="solid">
        <fgColor rgb="FFFF0000"/>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44" fontId="3" fillId="0" borderId="0" applyFont="0" applyFill="0" applyBorder="0" applyAlignment="0" applyProtection="0"/>
    <xf numFmtId="0" fontId="3" fillId="0" borderId="0"/>
    <xf numFmtId="0" fontId="16" fillId="0" borderId="0"/>
    <xf numFmtId="0" fontId="17" fillId="0" borderId="0"/>
    <xf numFmtId="0" fontId="17" fillId="0" borderId="0"/>
    <xf numFmtId="0" fontId="17" fillId="0" borderId="0"/>
    <xf numFmtId="0" fontId="18" fillId="0" borderId="0"/>
    <xf numFmtId="43" fontId="3" fillId="0" borderId="0" applyFont="0" applyFill="0" applyBorder="0" applyAlignment="0" applyProtection="0"/>
  </cellStyleXfs>
  <cellXfs count="143">
    <xf numFmtId="0" fontId="0" fillId="0" borderId="0" xfId="0"/>
    <xf numFmtId="0" fontId="0" fillId="2" borderId="0" xfId="0" applyFont="1" applyFill="1"/>
    <xf numFmtId="0" fontId="0" fillId="0" borderId="0" xfId="0" applyProtection="1"/>
    <xf numFmtId="44" fontId="6" fillId="3" borderId="3" xfId="0" applyNumberFormat="1" applyFont="1" applyFill="1" applyBorder="1" applyProtection="1">
      <protection locked="0"/>
    </xf>
    <xf numFmtId="0" fontId="6" fillId="0" borderId="0" xfId="0" applyFont="1" applyProtection="1"/>
    <xf numFmtId="44" fontId="6" fillId="4" borderId="1" xfId="1" applyNumberFormat="1" applyFont="1" applyFill="1" applyBorder="1" applyAlignment="1" applyProtection="1">
      <alignment vertical="top"/>
    </xf>
    <xf numFmtId="0" fontId="6" fillId="0" borderId="1" xfId="0" applyFont="1" applyBorder="1" applyProtection="1"/>
    <xf numFmtId="0" fontId="6" fillId="2" borderId="1" xfId="0" applyFont="1" applyFill="1" applyBorder="1" applyProtection="1"/>
    <xf numFmtId="0" fontId="6" fillId="0" borderId="7" xfId="0" applyFont="1" applyBorder="1" applyProtection="1"/>
    <xf numFmtId="0" fontId="9" fillId="2" borderId="0" xfId="0" applyFont="1" applyFill="1" applyProtection="1"/>
    <xf numFmtId="0" fontId="0" fillId="2" borderId="0" xfId="0" applyFont="1" applyFill="1" applyProtection="1"/>
    <xf numFmtId="44" fontId="0" fillId="0" borderId="4" xfId="0" applyNumberFormat="1" applyBorder="1" applyProtection="1"/>
    <xf numFmtId="0" fontId="5" fillId="2" borderId="5" xfId="0" applyFont="1" applyFill="1" applyBorder="1" applyAlignment="1" applyProtection="1">
      <alignment horizontal="center" wrapText="1"/>
    </xf>
    <xf numFmtId="0" fontId="5" fillId="2" borderId="1" xfId="0" applyFont="1" applyFill="1" applyBorder="1" applyAlignment="1" applyProtection="1">
      <alignment horizontal="center" wrapText="1"/>
    </xf>
    <xf numFmtId="0" fontId="5" fillId="2" borderId="4" xfId="0" applyFont="1" applyFill="1" applyBorder="1" applyAlignment="1" applyProtection="1">
      <alignment horizontal="center" wrapText="1"/>
    </xf>
    <xf numFmtId="0" fontId="5" fillId="2" borderId="1" xfId="0" applyFont="1" applyFill="1" applyBorder="1" applyAlignment="1" applyProtection="1">
      <alignment horizontal="center" vertical="top" wrapText="1"/>
    </xf>
    <xf numFmtId="0" fontId="5" fillId="0" borderId="1" xfId="0" applyFont="1" applyBorder="1" applyProtection="1"/>
    <xf numFmtId="0" fontId="11" fillId="5" borderId="1" xfId="0" applyFont="1" applyFill="1" applyBorder="1" applyAlignment="1" applyProtection="1">
      <alignment wrapText="1"/>
    </xf>
    <xf numFmtId="0" fontId="12" fillId="0" borderId="1" xfId="0" applyFont="1" applyBorder="1" applyProtection="1"/>
    <xf numFmtId="0" fontId="5" fillId="6" borderId="1" xfId="0" applyFont="1" applyFill="1" applyBorder="1" applyAlignment="1" applyProtection="1">
      <alignment horizontal="left" wrapText="1"/>
    </xf>
    <xf numFmtId="0" fontId="5" fillId="6" borderId="1" xfId="0" applyFont="1" applyFill="1" applyBorder="1" applyAlignment="1" applyProtection="1">
      <alignment wrapText="1"/>
    </xf>
    <xf numFmtId="0" fontId="14" fillId="0" borderId="1" xfId="0" applyFont="1" applyBorder="1" applyAlignment="1" applyProtection="1">
      <alignment vertical="top" wrapText="1"/>
    </xf>
    <xf numFmtId="44" fontId="6" fillId="3" borderId="1" xfId="1" applyNumberFormat="1" applyFont="1" applyFill="1" applyBorder="1" applyAlignment="1" applyProtection="1">
      <alignment vertical="top"/>
      <protection locked="0"/>
    </xf>
    <xf numFmtId="0" fontId="6" fillId="0" borderId="1" xfId="0" applyFont="1" applyBorder="1" applyAlignment="1" applyProtection="1">
      <alignment horizontal="center"/>
    </xf>
    <xf numFmtId="44" fontId="5" fillId="6" borderId="1" xfId="1" applyNumberFormat="1" applyFont="1" applyFill="1" applyBorder="1" applyProtection="1"/>
    <xf numFmtId="44" fontId="6" fillId="4" borderId="1" xfId="0" applyNumberFormat="1" applyFont="1" applyFill="1" applyBorder="1" applyProtection="1"/>
    <xf numFmtId="3" fontId="19" fillId="0" borderId="1" xfId="0" applyNumberFormat="1" applyFont="1" applyBorder="1" applyAlignment="1" applyProtection="1">
      <alignment horizontal="center"/>
    </xf>
    <xf numFmtId="0" fontId="20" fillId="0" borderId="0" xfId="0" applyFont="1"/>
    <xf numFmtId="0" fontId="21" fillId="6" borderId="14" xfId="0" applyFont="1" applyFill="1" applyBorder="1"/>
    <xf numFmtId="0" fontId="22" fillId="2" borderId="0" xfId="0" applyFont="1" applyFill="1" applyAlignment="1">
      <alignment wrapText="1"/>
    </xf>
    <xf numFmtId="0" fontId="0" fillId="2" borderId="0" xfId="0" applyFont="1" applyFill="1" applyAlignment="1">
      <alignment wrapText="1"/>
    </xf>
    <xf numFmtId="0" fontId="23" fillId="2" borderId="1" xfId="0" applyFont="1" applyFill="1" applyBorder="1" applyAlignment="1">
      <alignment vertical="top" wrapText="1"/>
    </xf>
    <xf numFmtId="0" fontId="24" fillId="2" borderId="1" xfId="0" applyFont="1" applyFill="1" applyBorder="1" applyAlignment="1">
      <alignment vertical="top" wrapText="1"/>
    </xf>
    <xf numFmtId="0" fontId="0" fillId="2" borderId="1" xfId="0" applyFont="1" applyFill="1" applyBorder="1" applyAlignment="1">
      <alignment vertical="top" wrapText="1"/>
    </xf>
    <xf numFmtId="0" fontId="24" fillId="0" borderId="1" xfId="0" applyFont="1" applyFill="1" applyBorder="1" applyAlignment="1">
      <alignment vertical="top" wrapText="1"/>
    </xf>
    <xf numFmtId="0" fontId="23" fillId="0" borderId="1" xfId="0" applyFont="1" applyFill="1" applyBorder="1" applyAlignment="1">
      <alignment vertical="top" wrapText="1"/>
    </xf>
    <xf numFmtId="0" fontId="4" fillId="0" borderId="0" xfId="3" applyFont="1" applyFill="1" applyBorder="1"/>
    <xf numFmtId="0" fontId="4" fillId="0" borderId="0" xfId="3" applyFont="1" applyFill="1"/>
    <xf numFmtId="0" fontId="0" fillId="0" borderId="0" xfId="0" applyFont="1"/>
    <xf numFmtId="43" fontId="25" fillId="4" borderId="1" xfId="0" applyNumberFormat="1" applyFont="1" applyFill="1" applyBorder="1"/>
    <xf numFmtId="0" fontId="26" fillId="0" borderId="0" xfId="3" applyFont="1" applyFill="1"/>
    <xf numFmtId="0" fontId="3" fillId="0" borderId="0" xfId="0" applyFont="1"/>
    <xf numFmtId="2" fontId="27" fillId="0" borderId="0" xfId="4" applyNumberFormat="1" applyFont="1" applyFill="1" applyBorder="1" applyAlignment="1"/>
    <xf numFmtId="2" fontId="8" fillId="0" borderId="0" xfId="4" applyNumberFormat="1" applyFont="1" applyFill="1" applyBorder="1" applyAlignment="1"/>
    <xf numFmtId="2" fontId="8" fillId="0" borderId="0" xfId="3" applyNumberFormat="1" applyFont="1" applyFill="1"/>
    <xf numFmtId="2" fontId="27" fillId="0" borderId="0" xfId="3" applyNumberFormat="1" applyFont="1" applyFill="1" applyBorder="1" applyAlignment="1">
      <alignment vertical="center"/>
    </xf>
    <xf numFmtId="2" fontId="27" fillId="0" borderId="0" xfId="3" applyNumberFormat="1" applyFont="1" applyFill="1" applyBorder="1" applyAlignment="1">
      <alignment horizontal="right" vertical="center"/>
    </xf>
    <xf numFmtId="2" fontId="28" fillId="7" borderId="0" xfId="3" applyNumberFormat="1" applyFont="1" applyFill="1" applyBorder="1" applyAlignment="1">
      <alignment horizontal="right" vertical="center"/>
    </xf>
    <xf numFmtId="1" fontId="8" fillId="0" borderId="0" xfId="4" applyNumberFormat="1" applyFont="1" applyFill="1" applyBorder="1" applyAlignment="1">
      <alignment horizontal="left"/>
    </xf>
    <xf numFmtId="2" fontId="27" fillId="0" borderId="0" xfId="3" applyNumberFormat="1" applyFont="1" applyFill="1" applyBorder="1" applyAlignment="1">
      <alignment horizontal="center" vertical="center"/>
    </xf>
    <xf numFmtId="2" fontId="8" fillId="0" borderId="0" xfId="3" applyNumberFormat="1" applyFont="1" applyFill="1" applyBorder="1" applyAlignment="1">
      <alignment vertical="center"/>
    </xf>
    <xf numFmtId="0" fontId="8" fillId="0" borderId="0" xfId="5" applyFont="1" applyFill="1" applyBorder="1"/>
    <xf numFmtId="2" fontId="8" fillId="0" borderId="0" xfId="5" applyNumberFormat="1" applyFont="1" applyFill="1" applyBorder="1"/>
    <xf numFmtId="0" fontId="27" fillId="0" borderId="6" xfId="6" applyNumberFormat="1" applyFont="1" applyFill="1" applyBorder="1" applyAlignment="1" applyProtection="1">
      <alignment vertical="center"/>
      <protection hidden="1"/>
    </xf>
    <xf numFmtId="0" fontId="27" fillId="0" borderId="7" xfId="6" applyNumberFormat="1" applyFont="1" applyFill="1" applyBorder="1" applyAlignment="1" applyProtection="1">
      <alignment vertical="center" wrapText="1" shrinkToFit="1"/>
      <protection hidden="1"/>
    </xf>
    <xf numFmtId="0" fontId="27" fillId="0" borderId="8" xfId="6" applyNumberFormat="1" applyFont="1" applyFill="1" applyBorder="1" applyAlignment="1" applyProtection="1">
      <alignment vertical="center" wrapText="1" shrinkToFit="1"/>
      <protection hidden="1"/>
    </xf>
    <xf numFmtId="0" fontId="29" fillId="0" borderId="10" xfId="3" applyFont="1" applyFill="1" applyBorder="1"/>
    <xf numFmtId="0" fontId="26" fillId="0" borderId="0" xfId="3" applyFont="1" applyFill="1" applyBorder="1"/>
    <xf numFmtId="0" fontId="26" fillId="0" borderId="9" xfId="3" applyFont="1" applyFill="1" applyBorder="1"/>
    <xf numFmtId="0" fontId="30" fillId="0" borderId="1" xfId="6" applyFont="1" applyFill="1" applyBorder="1" applyAlignment="1" applyProtection="1">
      <alignment horizontal="left"/>
      <protection hidden="1"/>
    </xf>
    <xf numFmtId="0" fontId="30" fillId="0" borderId="2" xfId="6" applyFont="1" applyFill="1" applyBorder="1" applyAlignment="1" applyProtection="1">
      <alignment horizontal="left"/>
      <protection hidden="1"/>
    </xf>
    <xf numFmtId="0" fontId="30" fillId="0" borderId="3" xfId="6" applyFont="1" applyFill="1" applyBorder="1" applyAlignment="1" applyProtection="1">
      <alignment horizontal="left"/>
      <protection hidden="1"/>
    </xf>
    <xf numFmtId="0" fontId="30" fillId="0" borderId="4" xfId="6" applyFont="1" applyFill="1" applyBorder="1" applyAlignment="1" applyProtection="1">
      <alignment horizontal="left"/>
      <protection hidden="1"/>
    </xf>
    <xf numFmtId="0" fontId="30" fillId="0" borderId="1" xfId="6" applyFont="1" applyFill="1" applyBorder="1" applyAlignment="1" applyProtection="1">
      <alignment horizontal="center"/>
      <protection hidden="1"/>
    </xf>
    <xf numFmtId="0" fontId="31" fillId="0" borderId="1" xfId="6" applyFont="1" applyFill="1" applyBorder="1" applyAlignment="1" applyProtection="1">
      <alignment horizontal="left"/>
      <protection hidden="1"/>
    </xf>
    <xf numFmtId="0" fontId="31" fillId="0" borderId="2" xfId="3" applyFont="1" applyFill="1" applyBorder="1"/>
    <xf numFmtId="0" fontId="31" fillId="0" borderId="2" xfId="3" applyNumberFormat="1" applyFont="1" applyFill="1" applyBorder="1" applyAlignment="1"/>
    <xf numFmtId="164" fontId="26" fillId="8" borderId="1" xfId="3" applyNumberFormat="1" applyFont="1" applyFill="1" applyBorder="1" applyProtection="1">
      <protection locked="0"/>
    </xf>
    <xf numFmtId="0" fontId="31" fillId="0" borderId="1" xfId="3" applyFont="1" applyFill="1" applyBorder="1"/>
    <xf numFmtId="0" fontId="31" fillId="0" borderId="3" xfId="3" applyFont="1" applyFill="1" applyBorder="1"/>
    <xf numFmtId="0" fontId="31" fillId="0" borderId="4" xfId="3" applyFont="1" applyFill="1" applyBorder="1"/>
    <xf numFmtId="0" fontId="33" fillId="0" borderId="1" xfId="6" applyNumberFormat="1" applyFont="1" applyFill="1" applyBorder="1" applyAlignment="1" applyProtection="1">
      <alignment horizontal="center"/>
      <protection hidden="1"/>
    </xf>
    <xf numFmtId="0" fontId="31" fillId="0" borderId="2" xfId="7" applyFont="1" applyFill="1" applyBorder="1"/>
    <xf numFmtId="0" fontId="31" fillId="0" borderId="3" xfId="7" applyFont="1" applyFill="1" applyBorder="1"/>
    <xf numFmtId="0" fontId="31" fillId="0" borderId="4" xfId="7" applyFont="1" applyFill="1" applyBorder="1"/>
    <xf numFmtId="0" fontId="31" fillId="0" borderId="2" xfId="3" applyFont="1" applyFill="1" applyBorder="1" applyAlignment="1"/>
    <xf numFmtId="0" fontId="31" fillId="0" borderId="3" xfId="3" applyFont="1" applyFill="1" applyBorder="1" applyAlignment="1"/>
    <xf numFmtId="0" fontId="31" fillId="0" borderId="4" xfId="3" applyFont="1" applyFill="1" applyBorder="1" applyAlignment="1"/>
    <xf numFmtId="0" fontId="33" fillId="0" borderId="1" xfId="6" applyNumberFormat="1" applyFont="1" applyFill="1" applyBorder="1" applyAlignment="1" applyProtection="1">
      <alignment horizontal="left"/>
      <protection hidden="1"/>
    </xf>
    <xf numFmtId="0" fontId="31" fillId="0" borderId="1" xfId="3" applyFont="1" applyFill="1" applyBorder="1" applyAlignment="1"/>
    <xf numFmtId="164" fontId="26" fillId="0" borderId="1" xfId="3" applyNumberFormat="1" applyFont="1" applyFill="1" applyBorder="1"/>
    <xf numFmtId="0" fontId="30" fillId="0" borderId="6" xfId="6" applyNumberFormat="1" applyFont="1" applyFill="1" applyBorder="1" applyAlignment="1" applyProtection="1">
      <alignment horizontal="left" vertical="center"/>
      <protection hidden="1"/>
    </xf>
    <xf numFmtId="0" fontId="33" fillId="0" borderId="1" xfId="6" applyNumberFormat="1" applyFont="1" applyFill="1" applyBorder="1" applyAlignment="1" applyProtection="1">
      <protection hidden="1"/>
    </xf>
    <xf numFmtId="0" fontId="33" fillId="0" borderId="6" xfId="6" applyNumberFormat="1" applyFont="1" applyFill="1" applyBorder="1" applyAlignment="1" applyProtection="1">
      <protection hidden="1"/>
    </xf>
    <xf numFmtId="0" fontId="34" fillId="0" borderId="3" xfId="3" applyFont="1" applyFill="1" applyBorder="1" applyAlignment="1">
      <alignment horizontal="center"/>
    </xf>
    <xf numFmtId="0" fontId="34" fillId="0" borderId="4" xfId="3" applyFont="1" applyFill="1" applyBorder="1" applyAlignment="1">
      <alignment horizontal="center"/>
    </xf>
    <xf numFmtId="0" fontId="35" fillId="0" borderId="6" xfId="6" applyNumberFormat="1" applyFont="1" applyFill="1" applyBorder="1" applyAlignment="1" applyProtection="1">
      <protection hidden="1"/>
    </xf>
    <xf numFmtId="0" fontId="31" fillId="0" borderId="7" xfId="3" applyFont="1" applyFill="1" applyBorder="1" applyAlignment="1"/>
    <xf numFmtId="164" fontId="26" fillId="0" borderId="8" xfId="3" applyNumberFormat="1" applyFont="1" applyFill="1" applyBorder="1"/>
    <xf numFmtId="0" fontId="33" fillId="0" borderId="7" xfId="6" applyFont="1" applyFill="1" applyBorder="1" applyAlignment="1" applyProtection="1">
      <alignment horizontal="left"/>
      <protection hidden="1"/>
    </xf>
    <xf numFmtId="0" fontId="33" fillId="0" borderId="8" xfId="6" applyFont="1" applyFill="1" applyBorder="1" applyAlignment="1" applyProtection="1">
      <alignment horizontal="center"/>
      <protection hidden="1"/>
    </xf>
    <xf numFmtId="0" fontId="36" fillId="0" borderId="11" xfId="6" applyFont="1" applyFill="1" applyBorder="1" applyAlignment="1" applyProtection="1">
      <alignment horizontal="left"/>
      <protection hidden="1"/>
    </xf>
    <xf numFmtId="0" fontId="36" fillId="0" borderId="12" xfId="6" applyFont="1" applyFill="1" applyBorder="1" applyAlignment="1" applyProtection="1">
      <alignment horizontal="left"/>
      <protection hidden="1"/>
    </xf>
    <xf numFmtId="0" fontId="36" fillId="0" borderId="13" xfId="6" applyFont="1" applyFill="1" applyBorder="1" applyAlignment="1" applyProtection="1">
      <alignment horizontal="left"/>
      <protection hidden="1"/>
    </xf>
    <xf numFmtId="0" fontId="36" fillId="0" borderId="10" xfId="6" applyFont="1" applyFill="1" applyBorder="1" applyAlignment="1" applyProtection="1">
      <alignment horizontal="left"/>
      <protection hidden="1"/>
    </xf>
    <xf numFmtId="0" fontId="36" fillId="0" borderId="0" xfId="6" applyFont="1" applyFill="1" applyBorder="1" applyAlignment="1" applyProtection="1">
      <alignment horizontal="left"/>
      <protection hidden="1"/>
    </xf>
    <xf numFmtId="0" fontId="36" fillId="0" borderId="9" xfId="6" applyFont="1" applyFill="1" applyBorder="1" applyAlignment="1" applyProtection="1">
      <alignment horizontal="left"/>
      <protection hidden="1"/>
    </xf>
    <xf numFmtId="0" fontId="33" fillId="0" borderId="2" xfId="6" applyFont="1" applyFill="1" applyBorder="1" applyAlignment="1" applyProtection="1">
      <alignment horizontal="left"/>
      <protection hidden="1"/>
    </xf>
    <xf numFmtId="0" fontId="33" fillId="0" borderId="3" xfId="6" applyFont="1" applyFill="1" applyBorder="1" applyAlignment="1" applyProtection="1">
      <alignment horizontal="left"/>
      <protection hidden="1"/>
    </xf>
    <xf numFmtId="0" fontId="33" fillId="0" borderId="4" xfId="6" applyFont="1" applyFill="1" applyBorder="1" applyAlignment="1" applyProtection="1">
      <alignment horizontal="left"/>
      <protection hidden="1"/>
    </xf>
    <xf numFmtId="0" fontId="33" fillId="0" borderId="10" xfId="6" applyNumberFormat="1" applyFont="1" applyFill="1" applyBorder="1" applyAlignment="1" applyProtection="1">
      <alignment horizontal="center"/>
      <protection hidden="1"/>
    </xf>
    <xf numFmtId="0" fontId="33" fillId="0" borderId="0" xfId="6" applyFont="1" applyFill="1" applyBorder="1" applyAlignment="1" applyProtection="1">
      <alignment horizontal="left"/>
      <protection hidden="1"/>
    </xf>
    <xf numFmtId="0" fontId="33" fillId="0" borderId="9" xfId="6" applyFont="1" applyFill="1" applyBorder="1" applyAlignment="1" applyProtection="1">
      <alignment horizontal="center"/>
      <protection hidden="1"/>
    </xf>
    <xf numFmtId="0" fontId="30" fillId="0" borderId="2" xfId="6" applyNumberFormat="1" applyFont="1" applyFill="1" applyBorder="1" applyAlignment="1" applyProtection="1">
      <alignment horizontal="left" vertical="center"/>
      <protection hidden="1"/>
    </xf>
    <xf numFmtId="0" fontId="30" fillId="0" borderId="10" xfId="6" applyNumberFormat="1" applyFont="1" applyFill="1" applyBorder="1" applyAlignment="1" applyProtection="1">
      <alignment horizontal="left" vertical="center"/>
      <protection hidden="1"/>
    </xf>
    <xf numFmtId="0" fontId="31" fillId="0" borderId="0" xfId="3" applyFont="1" applyFill="1" applyBorder="1" applyAlignment="1"/>
    <xf numFmtId="0" fontId="26" fillId="0" borderId="9" xfId="3" applyFont="1" applyFill="1" applyBorder="1" applyAlignment="1"/>
    <xf numFmtId="0" fontId="32" fillId="0" borderId="3" xfId="3" applyFont="1" applyFill="1" applyBorder="1" applyAlignment="1"/>
    <xf numFmtId="0" fontId="32" fillId="0" borderId="4" xfId="3" applyFont="1" applyFill="1" applyBorder="1" applyAlignment="1"/>
    <xf numFmtId="0" fontId="30" fillId="0" borderId="4" xfId="6" applyFont="1" applyFill="1" applyBorder="1" applyAlignment="1" applyProtection="1">
      <alignment horizontal="center"/>
      <protection hidden="1"/>
    </xf>
    <xf numFmtId="0" fontId="31" fillId="0" borderId="12" xfId="3" applyFont="1" applyFill="1" applyBorder="1" applyAlignment="1"/>
    <xf numFmtId="0" fontId="31" fillId="0" borderId="5" xfId="3" applyFont="1" applyFill="1" applyBorder="1" applyAlignment="1"/>
    <xf numFmtId="0" fontId="31" fillId="0" borderId="8" xfId="3" applyFont="1" applyFill="1" applyBorder="1" applyAlignment="1"/>
    <xf numFmtId="0" fontId="33" fillId="0" borderId="0" xfId="6" applyNumberFormat="1" applyFont="1" applyFill="1" applyBorder="1" applyAlignment="1" applyProtection="1">
      <alignment horizontal="center"/>
      <protection hidden="1"/>
    </xf>
    <xf numFmtId="0" fontId="33" fillId="0" borderId="0" xfId="6" applyFont="1" applyFill="1" applyBorder="1" applyAlignment="1" applyProtection="1">
      <alignment horizontal="center"/>
      <protection hidden="1"/>
    </xf>
    <xf numFmtId="0" fontId="26" fillId="0" borderId="0" xfId="3" applyFont="1" applyFill="1" applyBorder="1" applyAlignment="1"/>
    <xf numFmtId="0" fontId="30" fillId="0" borderId="0" xfId="6" applyNumberFormat="1" applyFont="1" applyFill="1" applyBorder="1" applyAlignment="1" applyProtection="1">
      <alignment horizontal="left" vertical="center"/>
      <protection hidden="1"/>
    </xf>
    <xf numFmtId="0" fontId="29" fillId="2" borderId="0" xfId="3" applyFont="1" applyFill="1" applyBorder="1" applyAlignment="1">
      <alignment horizontal="center"/>
    </xf>
    <xf numFmtId="0" fontId="31" fillId="2" borderId="0" xfId="7" applyFont="1" applyFill="1" applyBorder="1"/>
    <xf numFmtId="43" fontId="3" fillId="8" borderId="1" xfId="8" applyFont="1" applyFill="1" applyBorder="1"/>
    <xf numFmtId="43" fontId="3" fillId="0" borderId="0" xfId="8" applyFont="1"/>
    <xf numFmtId="43" fontId="3" fillId="0" borderId="1" xfId="0" applyNumberFormat="1" applyFont="1" applyBorder="1"/>
    <xf numFmtId="0" fontId="4" fillId="2" borderId="0" xfId="0" applyFont="1" applyFill="1" applyBorder="1" applyAlignment="1" applyProtection="1">
      <alignment horizontal="left"/>
    </xf>
    <xf numFmtId="44" fontId="6" fillId="4" borderId="1" xfId="1" applyNumberFormat="1" applyFont="1" applyFill="1" applyBorder="1" applyProtection="1">
      <protection locked="0"/>
    </xf>
    <xf numFmtId="0" fontId="6" fillId="0" borderId="0" xfId="0" applyFont="1" applyBorder="1" applyProtection="1"/>
    <xf numFmtId="0" fontId="0" fillId="0" borderId="0" xfId="0" applyBorder="1" applyProtection="1"/>
    <xf numFmtId="0" fontId="0" fillId="2" borderId="0" xfId="0" applyFill="1" applyBorder="1" applyProtection="1"/>
    <xf numFmtId="0" fontId="0" fillId="0" borderId="0" xfId="0" applyBorder="1" applyAlignment="1" applyProtection="1">
      <alignment horizontal="left"/>
    </xf>
    <xf numFmtId="44" fontId="0" fillId="2" borderId="4" xfId="0" applyNumberFormat="1" applyFill="1" applyBorder="1" applyProtection="1"/>
    <xf numFmtId="0" fontId="0" fillId="2" borderId="0" xfId="0" applyFill="1" applyProtection="1"/>
    <xf numFmtId="0" fontId="2" fillId="0" borderId="1" xfId="0" applyFont="1" applyBorder="1" applyAlignment="1" applyProtection="1">
      <alignment wrapText="1"/>
    </xf>
    <xf numFmtId="3" fontId="1" fillId="0" borderId="1" xfId="0" applyNumberFormat="1" applyFont="1" applyBorder="1" applyAlignment="1" applyProtection="1">
      <alignment horizontal="center" wrapText="1"/>
    </xf>
    <xf numFmtId="44" fontId="6" fillId="9" borderId="3" xfId="0" applyNumberFormat="1" applyFont="1" applyFill="1" applyBorder="1" applyProtection="1"/>
    <xf numFmtId="0" fontId="1" fillId="0" borderId="1" xfId="0" applyFont="1" applyBorder="1" applyAlignment="1" applyProtection="1">
      <alignment horizontal="center" wrapText="1"/>
    </xf>
    <xf numFmtId="3" fontId="1" fillId="2" borderId="1" xfId="0" applyNumberFormat="1" applyFont="1" applyFill="1" applyBorder="1" applyAlignment="1" applyProtection="1">
      <alignment horizontal="center" wrapText="1"/>
    </xf>
    <xf numFmtId="0" fontId="2" fillId="2" borderId="1" xfId="0" applyFont="1" applyFill="1" applyBorder="1" applyAlignment="1" applyProtection="1">
      <alignment wrapText="1"/>
    </xf>
    <xf numFmtId="0" fontId="4" fillId="2" borderId="0" xfId="0" applyFont="1" applyFill="1" applyBorder="1" applyAlignment="1" applyProtection="1">
      <alignment horizontal="left"/>
    </xf>
    <xf numFmtId="0" fontId="10" fillId="0" borderId="6" xfId="0" applyFont="1" applyBorder="1" applyAlignment="1" applyProtection="1">
      <alignment horizontal="center" vertical="top" wrapText="1"/>
    </xf>
    <xf numFmtId="0" fontId="10" fillId="0" borderId="7" xfId="0" applyFont="1" applyBorder="1" applyAlignment="1" applyProtection="1">
      <alignment horizontal="center" vertical="top" wrapText="1"/>
    </xf>
    <xf numFmtId="0" fontId="10" fillId="0" borderId="8" xfId="0" applyFont="1" applyBorder="1" applyAlignment="1" applyProtection="1">
      <alignment horizontal="center" vertical="top" wrapText="1"/>
    </xf>
    <xf numFmtId="0" fontId="7" fillId="2" borderId="0" xfId="0" applyFont="1" applyFill="1" applyBorder="1" applyAlignment="1" applyProtection="1">
      <alignment horizontal="left" vertical="top" wrapText="1"/>
    </xf>
    <xf numFmtId="0" fontId="4" fillId="2" borderId="1" xfId="0" applyFont="1" applyFill="1" applyBorder="1" applyAlignment="1" applyProtection="1">
      <alignment horizontal="left"/>
    </xf>
    <xf numFmtId="0" fontId="8" fillId="0" borderId="1" xfId="0" applyFont="1" applyBorder="1" applyAlignment="1" applyProtection="1"/>
  </cellXfs>
  <cellStyles count="9">
    <cellStyle name="Komma" xfId="8" builtinId="3"/>
    <cellStyle name="Normal_ KLM-CTR(STA)-Recap.xls" xfId="6" xr:uid="{00000000-0005-0000-0000-000000000000}"/>
    <cellStyle name="Normal_AFRPPRIJS.xls" xfId="3" xr:uid="{00000000-0005-0000-0000-000001000000}"/>
    <cellStyle name="Normal_CALCULATIEBLAD.XLS" xfId="4" xr:uid="{00000000-0005-0000-0000-000002000000}"/>
    <cellStyle name="Normal_Workbook1_AFRPPRIJS.xls" xfId="5" xr:uid="{00000000-0005-0000-0000-000003000000}"/>
    <cellStyle name="Standaard" xfId="0" builtinId="0"/>
    <cellStyle name="Standaard 4" xfId="2" xr:uid="{00000000-0005-0000-0000-000005000000}"/>
    <cellStyle name="Standaard_Afroepprijzen 2010 VM" xfId="7" xr:uid="{00000000-0005-0000-0000-00000600000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7E9D8-A69A-414C-93E9-E521CB81EFD2}">
  <dimension ref="A1:A13"/>
  <sheetViews>
    <sheetView zoomScaleNormal="100" zoomScalePageLayoutView="85" workbookViewId="0">
      <selection activeCell="A13" sqref="A13"/>
    </sheetView>
  </sheetViews>
  <sheetFormatPr defaultColWidth="9.140625" defaultRowHeight="15"/>
  <cols>
    <col min="1" max="1" width="103.42578125" style="1" customWidth="1"/>
    <col min="2" max="16384" width="9.140625" style="1"/>
  </cols>
  <sheetData>
    <row r="1" spans="1:1" ht="32.25" thickBot="1">
      <c r="A1" s="28" t="s">
        <v>61</v>
      </c>
    </row>
    <row r="2" spans="1:1" s="30" customFormat="1">
      <c r="A2" s="29" t="s">
        <v>0</v>
      </c>
    </row>
    <row r="3" spans="1:1" s="30" customFormat="1" ht="45">
      <c r="A3" s="31" t="s">
        <v>62</v>
      </c>
    </row>
    <row r="4" spans="1:1" s="30" customFormat="1" ht="45">
      <c r="A4" s="31" t="s">
        <v>63</v>
      </c>
    </row>
    <row r="5" spans="1:1" s="30" customFormat="1" ht="45">
      <c r="A5" s="32" t="s">
        <v>64</v>
      </c>
    </row>
    <row r="6" spans="1:1" s="30" customFormat="1">
      <c r="A6" s="33" t="s">
        <v>65</v>
      </c>
    </row>
    <row r="7" spans="1:1" s="30" customFormat="1">
      <c r="A7" s="29" t="s">
        <v>1</v>
      </c>
    </row>
    <row r="8" spans="1:1" s="30" customFormat="1">
      <c r="A8" s="34" t="s">
        <v>126</v>
      </c>
    </row>
    <row r="9" spans="1:1" s="30" customFormat="1">
      <c r="A9" s="35" t="s">
        <v>66</v>
      </c>
    </row>
    <row r="10" spans="1:1" s="30" customFormat="1">
      <c r="A10" s="35" t="s">
        <v>67</v>
      </c>
    </row>
    <row r="13" spans="1:1" ht="105">
      <c r="A13" s="30" t="s">
        <v>127</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1"/>
  <sheetViews>
    <sheetView showGridLines="0" tabSelected="1" workbookViewId="0">
      <selection activeCell="D48" sqref="D48"/>
    </sheetView>
  </sheetViews>
  <sheetFormatPr defaultRowHeight="15"/>
  <cols>
    <col min="1" max="1" width="13.5703125" style="2" customWidth="1"/>
    <col min="2" max="2" width="39.85546875" style="2" customWidth="1"/>
    <col min="3" max="3" width="17.7109375" style="2" customWidth="1"/>
    <col min="4" max="4" width="17.5703125" style="2" customWidth="1"/>
    <col min="5" max="5" width="15.7109375" style="2" customWidth="1"/>
    <col min="6" max="6" width="9.140625" style="2"/>
    <col min="7" max="7" width="20.7109375" style="2" customWidth="1"/>
    <col min="8" max="16384" width="9.140625" style="2"/>
  </cols>
  <sheetData>
    <row r="1" spans="1:7" ht="18.75">
      <c r="A1" s="136" t="s">
        <v>2</v>
      </c>
      <c r="B1" s="136"/>
      <c r="C1" s="136"/>
      <c r="D1" s="136"/>
      <c r="E1" s="136"/>
      <c r="F1" s="136"/>
      <c r="G1" s="136"/>
    </row>
    <row r="2" spans="1:7" ht="18.75">
      <c r="A2" s="122"/>
      <c r="B2" s="122"/>
      <c r="C2" s="122"/>
      <c r="D2" s="122"/>
      <c r="E2" s="122"/>
      <c r="F2" s="122"/>
      <c r="G2" s="122"/>
    </row>
    <row r="3" spans="1:7">
      <c r="B3" s="137" t="s">
        <v>3</v>
      </c>
      <c r="C3" s="138"/>
      <c r="D3" s="138"/>
      <c r="E3" s="139"/>
    </row>
    <row r="4" spans="1:7" ht="34.5">
      <c r="A4" s="2" t="s">
        <v>4</v>
      </c>
      <c r="B4" s="13" t="s">
        <v>5</v>
      </c>
      <c r="C4" s="14" t="s">
        <v>6</v>
      </c>
      <c r="D4" s="12" t="s">
        <v>58</v>
      </c>
      <c r="E4" s="12" t="s">
        <v>14</v>
      </c>
      <c r="G4" s="125" t="s">
        <v>129</v>
      </c>
    </row>
    <row r="5" spans="1:7">
      <c r="A5" s="2">
        <v>1</v>
      </c>
      <c r="B5" s="130" t="s">
        <v>68</v>
      </c>
      <c r="C5" s="3">
        <v>0</v>
      </c>
      <c r="D5" s="131">
        <v>1129</v>
      </c>
      <c r="E5" s="11">
        <f t="shared" ref="E5:E14" si="0">C5/D5</f>
        <v>0</v>
      </c>
      <c r="G5" s="126"/>
    </row>
    <row r="6" spans="1:7">
      <c r="B6" s="130" t="s">
        <v>97</v>
      </c>
      <c r="C6" s="3">
        <v>0</v>
      </c>
      <c r="D6" s="134">
        <v>70</v>
      </c>
      <c r="E6" s="11">
        <f t="shared" si="0"/>
        <v>0</v>
      </c>
      <c r="G6" s="126"/>
    </row>
    <row r="7" spans="1:7">
      <c r="A7" s="2">
        <v>2</v>
      </c>
      <c r="B7" s="130" t="s">
        <v>69</v>
      </c>
      <c r="C7" s="3">
        <v>0</v>
      </c>
      <c r="D7" s="131">
        <v>1786</v>
      </c>
      <c r="E7" s="11">
        <f t="shared" si="0"/>
        <v>0</v>
      </c>
      <c r="G7" s="126"/>
    </row>
    <row r="8" spans="1:7">
      <c r="B8" s="130" t="s">
        <v>70</v>
      </c>
      <c r="C8" s="3">
        <v>0</v>
      </c>
      <c r="D8" s="131">
        <v>300</v>
      </c>
      <c r="E8" s="11">
        <f t="shared" si="0"/>
        <v>0</v>
      </c>
      <c r="G8" s="126"/>
    </row>
    <row r="9" spans="1:7">
      <c r="A9" s="2">
        <v>3</v>
      </c>
      <c r="B9" s="130" t="s">
        <v>71</v>
      </c>
      <c r="C9" s="3">
        <v>0</v>
      </c>
      <c r="D9" s="131">
        <v>647</v>
      </c>
      <c r="E9" s="11">
        <f t="shared" si="0"/>
        <v>0</v>
      </c>
      <c r="G9" s="126"/>
    </row>
    <row r="10" spans="1:7">
      <c r="B10" s="130" t="s">
        <v>70</v>
      </c>
      <c r="C10" s="3">
        <v>0</v>
      </c>
      <c r="D10" s="131">
        <v>930</v>
      </c>
      <c r="E10" s="11">
        <f t="shared" si="0"/>
        <v>0</v>
      </c>
      <c r="G10" s="126"/>
    </row>
    <row r="11" spans="1:7">
      <c r="A11" s="2">
        <v>4</v>
      </c>
      <c r="B11" s="130" t="s">
        <v>72</v>
      </c>
      <c r="C11" s="3">
        <v>0</v>
      </c>
      <c r="D11" s="131">
        <v>902</v>
      </c>
      <c r="E11" s="11">
        <f t="shared" si="0"/>
        <v>0</v>
      </c>
      <c r="G11" s="126"/>
    </row>
    <row r="12" spans="1:7">
      <c r="A12" s="2">
        <v>5</v>
      </c>
      <c r="B12" s="130" t="s">
        <v>73</v>
      </c>
      <c r="C12" s="3">
        <v>0</v>
      </c>
      <c r="D12" s="134">
        <v>1308</v>
      </c>
      <c r="E12" s="11">
        <f t="shared" si="0"/>
        <v>0</v>
      </c>
      <c r="G12" s="126"/>
    </row>
    <row r="13" spans="1:7">
      <c r="A13" s="2">
        <v>6</v>
      </c>
      <c r="B13" s="130" t="s">
        <v>75</v>
      </c>
      <c r="C13" s="3">
        <v>0</v>
      </c>
      <c r="D13" s="26">
        <v>729</v>
      </c>
      <c r="E13" s="11">
        <f t="shared" si="0"/>
        <v>0</v>
      </c>
      <c r="G13" s="126"/>
    </row>
    <row r="14" spans="1:7">
      <c r="A14" s="2">
        <v>7</v>
      </c>
      <c r="B14" s="130" t="s">
        <v>76</v>
      </c>
      <c r="C14" s="3">
        <v>0</v>
      </c>
      <c r="D14" s="26">
        <v>808</v>
      </c>
      <c r="E14" s="11">
        <f t="shared" si="0"/>
        <v>0</v>
      </c>
      <c r="G14" s="126"/>
    </row>
    <row r="15" spans="1:7">
      <c r="A15" s="2">
        <v>8</v>
      </c>
      <c r="B15" s="130" t="s">
        <v>98</v>
      </c>
      <c r="C15" s="132">
        <v>0</v>
      </c>
      <c r="D15" s="133">
        <v>0</v>
      </c>
      <c r="E15" s="11">
        <v>0</v>
      </c>
      <c r="G15" s="125" t="s">
        <v>130</v>
      </c>
    </row>
    <row r="16" spans="1:7">
      <c r="A16" s="2">
        <v>9</v>
      </c>
      <c r="B16" s="130" t="s">
        <v>78</v>
      </c>
      <c r="C16" s="3">
        <v>0</v>
      </c>
      <c r="D16" s="133">
        <v>1304</v>
      </c>
      <c r="E16" s="11">
        <f t="shared" ref="E16:E31" si="1">C16/D16</f>
        <v>0</v>
      </c>
      <c r="G16" s="126"/>
    </row>
    <row r="17" spans="1:11">
      <c r="B17" s="130" t="s">
        <v>102</v>
      </c>
      <c r="C17" s="3">
        <v>0</v>
      </c>
      <c r="D17" s="131">
        <v>112</v>
      </c>
      <c r="E17" s="11">
        <f t="shared" si="1"/>
        <v>0</v>
      </c>
      <c r="G17" s="126"/>
    </row>
    <row r="18" spans="1:11">
      <c r="A18" s="2">
        <v>10</v>
      </c>
      <c r="B18" s="130" t="s">
        <v>77</v>
      </c>
      <c r="C18" s="3">
        <v>0</v>
      </c>
      <c r="D18" s="131">
        <v>1538</v>
      </c>
      <c r="E18" s="11">
        <f t="shared" si="1"/>
        <v>0</v>
      </c>
      <c r="G18" s="126"/>
    </row>
    <row r="19" spans="1:11">
      <c r="A19" s="2">
        <v>11</v>
      </c>
      <c r="B19" s="130" t="s">
        <v>79</v>
      </c>
      <c r="C19" s="3">
        <v>0</v>
      </c>
      <c r="D19" s="131">
        <v>1477</v>
      </c>
      <c r="E19" s="11">
        <f t="shared" si="1"/>
        <v>0</v>
      </c>
      <c r="G19" s="126"/>
    </row>
    <row r="20" spans="1:11">
      <c r="B20" s="130" t="s">
        <v>128</v>
      </c>
      <c r="C20" s="3">
        <v>0</v>
      </c>
      <c r="D20" s="131">
        <v>113</v>
      </c>
      <c r="E20" s="11">
        <f t="shared" si="1"/>
        <v>0</v>
      </c>
      <c r="G20" s="126"/>
    </row>
    <row r="21" spans="1:11">
      <c r="A21" s="2">
        <v>13</v>
      </c>
      <c r="B21" s="130" t="s">
        <v>134</v>
      </c>
      <c r="C21" s="3">
        <v>0</v>
      </c>
      <c r="D21" s="131">
        <v>1992</v>
      </c>
      <c r="E21" s="11">
        <f t="shared" si="1"/>
        <v>0</v>
      </c>
      <c r="G21" s="126"/>
    </row>
    <row r="22" spans="1:11">
      <c r="A22" s="2">
        <v>14</v>
      </c>
      <c r="B22" s="135" t="s">
        <v>133</v>
      </c>
      <c r="C22" s="3">
        <v>0</v>
      </c>
      <c r="D22" s="134">
        <v>402</v>
      </c>
      <c r="E22" s="128">
        <f t="shared" si="1"/>
        <v>0</v>
      </c>
      <c r="F22" s="129"/>
      <c r="G22" s="126"/>
      <c r="H22" s="129"/>
      <c r="I22" s="129"/>
      <c r="J22" s="129"/>
      <c r="K22" s="129"/>
    </row>
    <row r="23" spans="1:11">
      <c r="B23" s="135" t="s">
        <v>74</v>
      </c>
      <c r="C23" s="3">
        <v>0</v>
      </c>
      <c r="D23" s="134">
        <v>125</v>
      </c>
      <c r="E23" s="128">
        <f t="shared" si="1"/>
        <v>0</v>
      </c>
      <c r="F23" s="129"/>
      <c r="G23" s="126"/>
      <c r="H23" s="129"/>
      <c r="I23" s="129"/>
      <c r="J23" s="129"/>
      <c r="K23" s="129"/>
    </row>
    <row r="24" spans="1:11">
      <c r="A24" s="2">
        <v>15</v>
      </c>
      <c r="B24" s="130" t="s">
        <v>80</v>
      </c>
      <c r="C24" s="3">
        <v>0</v>
      </c>
      <c r="D24" s="131">
        <v>1441</v>
      </c>
      <c r="E24" s="11">
        <f t="shared" si="1"/>
        <v>0</v>
      </c>
      <c r="G24" s="126"/>
    </row>
    <row r="25" spans="1:11">
      <c r="B25" s="130" t="s">
        <v>74</v>
      </c>
      <c r="C25" s="3">
        <v>0</v>
      </c>
      <c r="D25" s="131">
        <v>64</v>
      </c>
      <c r="E25" s="11">
        <f t="shared" si="1"/>
        <v>0</v>
      </c>
      <c r="G25" s="126"/>
    </row>
    <row r="26" spans="1:11">
      <c r="A26" s="2">
        <v>16</v>
      </c>
      <c r="B26" s="130" t="s">
        <v>82</v>
      </c>
      <c r="C26" s="3">
        <v>0</v>
      </c>
      <c r="D26" s="131">
        <v>885</v>
      </c>
      <c r="E26" s="11">
        <f t="shared" si="1"/>
        <v>0</v>
      </c>
      <c r="G26" s="126"/>
    </row>
    <row r="27" spans="1:11">
      <c r="B27" s="130" t="s">
        <v>74</v>
      </c>
      <c r="C27" s="3">
        <v>0</v>
      </c>
      <c r="D27" s="131">
        <v>68</v>
      </c>
      <c r="E27" s="11">
        <f t="shared" si="1"/>
        <v>0</v>
      </c>
      <c r="G27" s="126"/>
    </row>
    <row r="28" spans="1:11">
      <c r="A28" s="2">
        <v>17</v>
      </c>
      <c r="B28" s="130" t="s">
        <v>83</v>
      </c>
      <c r="C28" s="3">
        <v>0</v>
      </c>
      <c r="D28" s="131">
        <v>824</v>
      </c>
      <c r="E28" s="11">
        <f t="shared" si="1"/>
        <v>0</v>
      </c>
      <c r="G28" s="126"/>
    </row>
    <row r="29" spans="1:11">
      <c r="B29" s="130" t="s">
        <v>74</v>
      </c>
      <c r="C29" s="3">
        <v>0</v>
      </c>
      <c r="D29" s="134">
        <v>239</v>
      </c>
      <c r="E29" s="11">
        <f t="shared" si="1"/>
        <v>0</v>
      </c>
      <c r="G29" s="126"/>
    </row>
    <row r="30" spans="1:11">
      <c r="A30" s="2">
        <v>18</v>
      </c>
      <c r="B30" s="130" t="s">
        <v>84</v>
      </c>
      <c r="C30" s="3">
        <v>0</v>
      </c>
      <c r="D30" s="131">
        <v>1362</v>
      </c>
      <c r="E30" s="11">
        <f t="shared" si="1"/>
        <v>0</v>
      </c>
      <c r="G30" s="126"/>
    </row>
    <row r="31" spans="1:11">
      <c r="B31" s="130" t="s">
        <v>74</v>
      </c>
      <c r="C31" s="3">
        <v>0</v>
      </c>
      <c r="D31" s="131">
        <v>105</v>
      </c>
      <c r="E31" s="11">
        <f t="shared" si="1"/>
        <v>0</v>
      </c>
      <c r="G31" s="126"/>
    </row>
    <row r="32" spans="1:11">
      <c r="B32" s="130" t="s">
        <v>85</v>
      </c>
      <c r="C32" s="132">
        <v>0</v>
      </c>
      <c r="D32" s="131">
        <v>0</v>
      </c>
      <c r="E32" s="11">
        <v>0</v>
      </c>
      <c r="G32" s="127" t="s">
        <v>139</v>
      </c>
    </row>
    <row r="33" spans="1:7">
      <c r="A33" s="129">
        <v>19</v>
      </c>
      <c r="B33" s="130" t="s">
        <v>86</v>
      </c>
      <c r="C33" s="3">
        <v>0</v>
      </c>
      <c r="D33" s="131">
        <v>1410</v>
      </c>
      <c r="E33" s="11">
        <f t="shared" ref="E33:E46" si="2">C33/D33</f>
        <v>0</v>
      </c>
      <c r="G33" s="126"/>
    </row>
    <row r="34" spans="1:7">
      <c r="B34" s="130" t="s">
        <v>74</v>
      </c>
      <c r="C34" s="3">
        <v>0</v>
      </c>
      <c r="D34" s="131">
        <v>323</v>
      </c>
      <c r="E34" s="11">
        <f t="shared" si="2"/>
        <v>0</v>
      </c>
      <c r="G34" s="126"/>
    </row>
    <row r="35" spans="1:7">
      <c r="A35" s="2">
        <v>20</v>
      </c>
      <c r="B35" s="130" t="s">
        <v>87</v>
      </c>
      <c r="C35" s="3">
        <v>0</v>
      </c>
      <c r="D35" s="131">
        <v>1341</v>
      </c>
      <c r="E35" s="11">
        <f t="shared" si="2"/>
        <v>0</v>
      </c>
      <c r="G35" s="126"/>
    </row>
    <row r="36" spans="1:7">
      <c r="B36" s="130" t="s">
        <v>74</v>
      </c>
      <c r="C36" s="3">
        <v>0</v>
      </c>
      <c r="D36" s="131">
        <v>114</v>
      </c>
      <c r="E36" s="11">
        <f t="shared" si="2"/>
        <v>0</v>
      </c>
      <c r="G36" s="126"/>
    </row>
    <row r="37" spans="1:7">
      <c r="A37" s="2">
        <v>21</v>
      </c>
      <c r="B37" s="130" t="s">
        <v>88</v>
      </c>
      <c r="C37" s="3">
        <v>0</v>
      </c>
      <c r="D37" s="131">
        <v>1634</v>
      </c>
      <c r="E37" s="11">
        <f t="shared" si="2"/>
        <v>0</v>
      </c>
      <c r="G37" s="126"/>
    </row>
    <row r="38" spans="1:7">
      <c r="A38" s="2">
        <v>22</v>
      </c>
      <c r="B38" s="130" t="s">
        <v>91</v>
      </c>
      <c r="C38" s="3">
        <v>0</v>
      </c>
      <c r="D38" s="131">
        <v>299</v>
      </c>
      <c r="E38" s="11">
        <f t="shared" si="2"/>
        <v>0</v>
      </c>
      <c r="G38" s="126"/>
    </row>
    <row r="39" spans="1:7">
      <c r="B39" s="130" t="s">
        <v>131</v>
      </c>
      <c r="C39" s="3">
        <v>0</v>
      </c>
      <c r="D39" s="131">
        <v>282</v>
      </c>
      <c r="E39" s="11">
        <f t="shared" si="2"/>
        <v>0</v>
      </c>
      <c r="G39" s="126"/>
    </row>
    <row r="40" spans="1:7">
      <c r="A40" s="2">
        <v>23</v>
      </c>
      <c r="B40" s="130" t="s">
        <v>89</v>
      </c>
      <c r="C40" s="3">
        <v>0</v>
      </c>
      <c r="D40" s="131">
        <v>1468</v>
      </c>
      <c r="E40" s="11">
        <f t="shared" si="2"/>
        <v>0</v>
      </c>
      <c r="G40" s="126"/>
    </row>
    <row r="41" spans="1:7">
      <c r="A41" s="2">
        <v>24</v>
      </c>
      <c r="B41" s="130" t="s">
        <v>90</v>
      </c>
      <c r="C41" s="3">
        <v>0</v>
      </c>
      <c r="D41" s="131">
        <v>395</v>
      </c>
      <c r="E41" s="11">
        <f t="shared" si="2"/>
        <v>0</v>
      </c>
      <c r="G41" s="126"/>
    </row>
    <row r="42" spans="1:7">
      <c r="A42" s="2">
        <v>25</v>
      </c>
      <c r="B42" s="130" t="s">
        <v>92</v>
      </c>
      <c r="C42" s="3">
        <v>0</v>
      </c>
      <c r="D42" s="131">
        <v>779</v>
      </c>
      <c r="E42" s="11">
        <f t="shared" si="2"/>
        <v>0</v>
      </c>
      <c r="G42" s="126"/>
    </row>
    <row r="43" spans="1:7">
      <c r="B43" s="130" t="s">
        <v>74</v>
      </c>
      <c r="C43" s="3">
        <v>0</v>
      </c>
      <c r="D43" s="131">
        <v>520</v>
      </c>
      <c r="E43" s="11">
        <f t="shared" si="2"/>
        <v>0</v>
      </c>
      <c r="G43" s="126"/>
    </row>
    <row r="44" spans="1:7">
      <c r="A44" s="2">
        <v>26</v>
      </c>
      <c r="B44" s="130" t="s">
        <v>93</v>
      </c>
      <c r="C44" s="3">
        <v>0</v>
      </c>
      <c r="D44" s="131">
        <v>1224</v>
      </c>
      <c r="E44" s="11">
        <f t="shared" si="2"/>
        <v>0</v>
      </c>
      <c r="G44" s="126"/>
    </row>
    <row r="45" spans="1:7">
      <c r="B45" s="130" t="s">
        <v>74</v>
      </c>
      <c r="C45" s="3">
        <v>0</v>
      </c>
      <c r="D45" s="131">
        <v>228</v>
      </c>
      <c r="E45" s="11">
        <f t="shared" si="2"/>
        <v>0</v>
      </c>
      <c r="G45" s="126"/>
    </row>
    <row r="46" spans="1:7">
      <c r="A46" s="2">
        <v>27</v>
      </c>
      <c r="B46" s="130" t="s">
        <v>94</v>
      </c>
      <c r="C46" s="3">
        <v>0</v>
      </c>
      <c r="D46" s="131">
        <v>326</v>
      </c>
      <c r="E46" s="11">
        <f t="shared" si="2"/>
        <v>0</v>
      </c>
      <c r="G46" s="126"/>
    </row>
    <row r="47" spans="1:7">
      <c r="B47" s="130" t="s">
        <v>85</v>
      </c>
      <c r="C47" s="132">
        <v>0</v>
      </c>
      <c r="D47" s="131">
        <v>0</v>
      </c>
      <c r="E47" s="11">
        <v>0</v>
      </c>
      <c r="G47" s="125" t="s">
        <v>132</v>
      </c>
    </row>
    <row r="48" spans="1:7">
      <c r="A48" s="2">
        <v>28</v>
      </c>
      <c r="B48" s="130" t="s">
        <v>96</v>
      </c>
      <c r="C48" s="3">
        <v>0</v>
      </c>
      <c r="D48" s="131">
        <v>1380</v>
      </c>
      <c r="E48" s="11">
        <f>C48/D48</f>
        <v>0</v>
      </c>
      <c r="G48" s="126"/>
    </row>
    <row r="49" spans="1:7">
      <c r="A49" s="2">
        <v>29</v>
      </c>
      <c r="B49" s="130" t="s">
        <v>95</v>
      </c>
      <c r="C49" s="132">
        <v>0</v>
      </c>
      <c r="D49" s="131">
        <v>0</v>
      </c>
      <c r="E49" s="11">
        <v>0</v>
      </c>
      <c r="G49" s="126" t="s">
        <v>140</v>
      </c>
    </row>
    <row r="50" spans="1:7">
      <c r="B50" s="130" t="s">
        <v>141</v>
      </c>
      <c r="C50" s="3">
        <v>0</v>
      </c>
      <c r="D50" s="134">
        <v>224</v>
      </c>
      <c r="E50" s="11">
        <v>0</v>
      </c>
      <c r="G50" s="125"/>
    </row>
    <row r="51" spans="1:7">
      <c r="A51" s="2">
        <v>30</v>
      </c>
      <c r="B51" s="130" t="s">
        <v>99</v>
      </c>
      <c r="C51" s="3">
        <v>0</v>
      </c>
      <c r="D51" s="131">
        <v>1421</v>
      </c>
      <c r="E51" s="11">
        <f>C51/D51</f>
        <v>0</v>
      </c>
      <c r="G51" s="126"/>
    </row>
    <row r="52" spans="1:7">
      <c r="B52" s="130" t="s">
        <v>74</v>
      </c>
      <c r="C52" s="3">
        <v>0</v>
      </c>
      <c r="D52" s="131">
        <v>94</v>
      </c>
      <c r="E52" s="11">
        <f>C52/D52</f>
        <v>0</v>
      </c>
      <c r="G52" s="126"/>
    </row>
    <row r="53" spans="1:7">
      <c r="A53" s="2">
        <v>31</v>
      </c>
      <c r="B53" s="130" t="s">
        <v>100</v>
      </c>
      <c r="C53" s="3">
        <v>0</v>
      </c>
      <c r="D53" s="131">
        <v>5310</v>
      </c>
      <c r="E53" s="11">
        <f>C53/D53</f>
        <v>0</v>
      </c>
      <c r="G53" s="126"/>
    </row>
    <row r="54" spans="1:7">
      <c r="A54" s="2">
        <v>32</v>
      </c>
      <c r="B54" s="130" t="s">
        <v>101</v>
      </c>
      <c r="C54" s="3">
        <v>0</v>
      </c>
      <c r="D54" s="131">
        <v>2578</v>
      </c>
      <c r="E54" s="11">
        <f>C54/D54</f>
        <v>0</v>
      </c>
      <c r="G54" s="126"/>
    </row>
    <row r="55" spans="1:7">
      <c r="A55" s="2">
        <v>33</v>
      </c>
      <c r="B55" s="130" t="s">
        <v>142</v>
      </c>
      <c r="C55" s="3">
        <v>0</v>
      </c>
      <c r="D55" s="131">
        <v>3084</v>
      </c>
      <c r="E55" s="11">
        <f t="shared" ref="E55:E56" si="3">C55/D55</f>
        <v>0</v>
      </c>
      <c r="G55" s="126"/>
    </row>
    <row r="56" spans="1:7">
      <c r="A56" s="2">
        <v>34</v>
      </c>
      <c r="B56" s="130" t="s">
        <v>143</v>
      </c>
      <c r="C56" s="3">
        <v>0</v>
      </c>
      <c r="D56" s="131">
        <v>697</v>
      </c>
      <c r="E56" s="11">
        <f t="shared" si="3"/>
        <v>0</v>
      </c>
      <c r="G56" s="126"/>
    </row>
    <row r="57" spans="1:7" ht="37.9" customHeight="1">
      <c r="B57" s="130"/>
      <c r="C57" s="13" t="s">
        <v>7</v>
      </c>
    </row>
    <row r="58" spans="1:7">
      <c r="B58" s="4"/>
      <c r="C58" s="5">
        <f>SUM(C5:C56)</f>
        <v>0</v>
      </c>
    </row>
    <row r="59" spans="1:7">
      <c r="B59" s="140"/>
      <c r="C59" s="140"/>
      <c r="D59" s="140"/>
      <c r="E59" s="140"/>
      <c r="F59" s="140"/>
      <c r="G59" s="140"/>
    </row>
    <row r="60" spans="1:7">
      <c r="B60" s="4" t="s">
        <v>137</v>
      </c>
    </row>
    <row r="61" spans="1:7">
      <c r="B61" s="4" t="s">
        <v>138</v>
      </c>
    </row>
  </sheetData>
  <sheetProtection selectLockedCells="1"/>
  <mergeCells count="3">
    <mergeCell ref="A1:G1"/>
    <mergeCell ref="B3:E3"/>
    <mergeCell ref="B59:G5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8"/>
  <sheetViews>
    <sheetView showGridLines="0" workbookViewId="0">
      <selection activeCell="A16" sqref="A16:A17"/>
    </sheetView>
  </sheetViews>
  <sheetFormatPr defaultRowHeight="15"/>
  <cols>
    <col min="1" max="1" width="43.7109375" customWidth="1"/>
    <col min="2" max="2" width="55.28515625" customWidth="1"/>
  </cols>
  <sheetData>
    <row r="1" spans="1:3" ht="18.75">
      <c r="A1" s="141" t="s">
        <v>13</v>
      </c>
      <c r="B1" s="142"/>
      <c r="C1" s="2"/>
    </row>
    <row r="2" spans="1:3">
      <c r="A2" s="16" t="s">
        <v>9</v>
      </c>
      <c r="B2" s="7"/>
      <c r="C2" s="2"/>
    </row>
    <row r="3" spans="1:3" ht="22.15" customHeight="1">
      <c r="A3" s="15"/>
      <c r="B3" s="15" t="s">
        <v>120</v>
      </c>
      <c r="C3" s="2"/>
    </row>
    <row r="4" spans="1:3" ht="21" customHeight="1">
      <c r="A4" s="17" t="s">
        <v>10</v>
      </c>
      <c r="B4" s="123"/>
      <c r="C4" s="2"/>
    </row>
    <row r="5" spans="1:3">
      <c r="A5" s="8" t="s">
        <v>11</v>
      </c>
      <c r="B5" s="124" t="s">
        <v>11</v>
      </c>
      <c r="C5" s="2"/>
    </row>
    <row r="6" spans="1:3">
      <c r="A6" s="9"/>
      <c r="B6" s="9"/>
      <c r="C6" s="10"/>
    </row>
    <row r="7" spans="1:3">
      <c r="A7" s="140" t="s">
        <v>8</v>
      </c>
      <c r="B7" s="140"/>
      <c r="C7" s="140"/>
    </row>
    <row r="8" spans="1:3">
      <c r="A8" s="140" t="s">
        <v>12</v>
      </c>
      <c r="B8" s="140"/>
      <c r="C8" s="140"/>
    </row>
  </sheetData>
  <mergeCells count="3">
    <mergeCell ref="A1:B1"/>
    <mergeCell ref="A7:C7"/>
    <mergeCell ref="A8:C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9"/>
  <sheetViews>
    <sheetView showGridLines="0" workbookViewId="0">
      <selection activeCell="A12" sqref="A12"/>
    </sheetView>
  </sheetViews>
  <sheetFormatPr defaultRowHeight="15"/>
  <cols>
    <col min="1" max="1" width="43.42578125" customWidth="1"/>
    <col min="2" max="2" width="47.7109375" customWidth="1"/>
    <col min="3" max="3" width="46.85546875" customWidth="1"/>
  </cols>
  <sheetData>
    <row r="1" spans="1:3" ht="18.75">
      <c r="A1" s="141" t="s">
        <v>19</v>
      </c>
      <c r="B1" s="142"/>
      <c r="C1" s="142"/>
    </row>
    <row r="2" spans="1:3">
      <c r="A2" s="18" t="s">
        <v>15</v>
      </c>
      <c r="B2" s="7"/>
      <c r="C2" s="6"/>
    </row>
    <row r="3" spans="1:3">
      <c r="A3" s="19" t="s">
        <v>5</v>
      </c>
      <c r="B3" s="20" t="s">
        <v>103</v>
      </c>
      <c r="C3" s="20" t="s">
        <v>16</v>
      </c>
    </row>
    <row r="4" spans="1:3">
      <c r="A4" s="21" t="s">
        <v>135</v>
      </c>
      <c r="B4" s="22">
        <v>0</v>
      </c>
      <c r="C4" s="22">
        <v>0</v>
      </c>
    </row>
    <row r="5" spans="1:3">
      <c r="A5" s="6" t="s">
        <v>17</v>
      </c>
      <c r="B5" s="23">
        <v>1</v>
      </c>
      <c r="C5" s="23">
        <v>2</v>
      </c>
    </row>
    <row r="6" spans="1:3">
      <c r="A6" s="6"/>
      <c r="B6" s="24" t="s">
        <v>18</v>
      </c>
      <c r="C6" s="6" t="s">
        <v>11</v>
      </c>
    </row>
    <row r="7" spans="1:3">
      <c r="A7" s="6"/>
      <c r="B7" s="25">
        <f>((B4*1)+(C4*2))/3</f>
        <v>0</v>
      </c>
      <c r="C7" s="6"/>
    </row>
    <row r="8" spans="1:3">
      <c r="A8" s="140" t="s">
        <v>20</v>
      </c>
      <c r="B8" s="140"/>
      <c r="C8" s="140"/>
    </row>
    <row r="9" spans="1:3">
      <c r="A9" s="140"/>
      <c r="B9" s="140"/>
      <c r="C9" s="140"/>
    </row>
  </sheetData>
  <mergeCells count="3">
    <mergeCell ref="A1:C1"/>
    <mergeCell ref="A8:C8"/>
    <mergeCell ref="A9:C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22"/>
  <sheetViews>
    <sheetView showGridLines="0" topLeftCell="A64" workbookViewId="0">
      <selection activeCell="B64" sqref="B64"/>
    </sheetView>
  </sheetViews>
  <sheetFormatPr defaultRowHeight="15"/>
  <cols>
    <col min="1" max="1" width="34.42578125" style="27" customWidth="1"/>
    <col min="2" max="2" width="9.140625" style="27"/>
    <col min="3" max="3" width="9.140625" style="27" customWidth="1"/>
    <col min="4" max="4" width="9.140625" style="27"/>
    <col min="5" max="5" width="18.28515625" style="27" customWidth="1"/>
    <col min="6" max="6" width="16.85546875" style="27" customWidth="1"/>
    <col min="7" max="7" width="9.140625" style="27"/>
    <col min="8" max="8" width="20" style="27" customWidth="1"/>
    <col min="9" max="9" width="21.42578125" style="27" customWidth="1"/>
    <col min="10" max="16384" width="9.140625" style="27"/>
  </cols>
  <sheetData>
    <row r="1" spans="1:22" ht="15" customHeight="1">
      <c r="A1" s="36" t="s">
        <v>81</v>
      </c>
      <c r="B1" s="37"/>
      <c r="C1" s="37"/>
      <c r="D1" s="40"/>
      <c r="E1" s="40"/>
      <c r="F1" s="41"/>
      <c r="G1" s="41"/>
      <c r="H1" s="41"/>
      <c r="I1" s="41"/>
      <c r="J1" s="41"/>
      <c r="K1" s="41"/>
      <c r="L1" s="41"/>
      <c r="M1" s="41"/>
      <c r="N1" s="41"/>
      <c r="O1" s="41"/>
      <c r="P1" s="41"/>
      <c r="Q1" s="41"/>
      <c r="R1" s="41"/>
      <c r="S1" s="41"/>
      <c r="T1" s="41"/>
      <c r="U1" s="41"/>
      <c r="V1" s="41"/>
    </row>
    <row r="2" spans="1:22">
      <c r="A2" s="42"/>
      <c r="B2" s="43"/>
      <c r="C2" s="44"/>
      <c r="D2" s="44"/>
      <c r="E2" s="44"/>
      <c r="F2" s="41"/>
      <c r="G2" s="41"/>
      <c r="H2" s="41"/>
      <c r="I2" s="41"/>
      <c r="J2" s="41"/>
      <c r="K2" s="41"/>
      <c r="L2" s="41"/>
      <c r="M2" s="41"/>
      <c r="N2" s="41"/>
      <c r="O2" s="41"/>
      <c r="P2" s="41"/>
      <c r="Q2" s="41"/>
      <c r="R2" s="41"/>
      <c r="S2" s="41"/>
      <c r="T2" s="41"/>
      <c r="U2" s="41"/>
      <c r="V2" s="41"/>
    </row>
    <row r="3" spans="1:22">
      <c r="A3" s="42"/>
      <c r="B3" s="42" t="s">
        <v>21</v>
      </c>
      <c r="C3" s="45"/>
      <c r="D3" s="45"/>
      <c r="E3" s="46"/>
      <c r="F3" s="41"/>
      <c r="G3" s="41"/>
      <c r="H3" s="41"/>
      <c r="I3" s="41"/>
      <c r="J3" s="41"/>
      <c r="K3" s="41"/>
      <c r="L3" s="41"/>
      <c r="M3" s="41"/>
      <c r="N3" s="41"/>
      <c r="O3" s="41"/>
      <c r="P3" s="41"/>
      <c r="Q3" s="41"/>
      <c r="R3" s="41"/>
      <c r="S3" s="41"/>
      <c r="T3" s="41"/>
      <c r="U3" s="41"/>
      <c r="V3" s="41"/>
    </row>
    <row r="4" spans="1:22">
      <c r="A4" s="42"/>
      <c r="B4" s="43"/>
      <c r="C4" s="45"/>
      <c r="D4" s="45"/>
      <c r="E4" s="46"/>
      <c r="F4" s="41"/>
      <c r="G4" s="41"/>
      <c r="H4" s="41"/>
      <c r="I4" s="41"/>
      <c r="J4" s="41"/>
      <c r="K4" s="41"/>
      <c r="L4" s="41"/>
      <c r="M4" s="41"/>
      <c r="N4" s="41"/>
      <c r="O4" s="41"/>
      <c r="P4" s="41"/>
      <c r="Q4" s="41"/>
      <c r="R4" s="41"/>
      <c r="S4" s="41"/>
      <c r="T4" s="41"/>
      <c r="U4" s="41"/>
      <c r="V4" s="41"/>
    </row>
    <row r="5" spans="1:22">
      <c r="A5" s="42"/>
      <c r="B5" s="43"/>
      <c r="C5" s="45"/>
      <c r="D5" s="45"/>
      <c r="E5" s="47">
        <v>1.1116712889</v>
      </c>
      <c r="F5" s="41"/>
      <c r="G5" s="41"/>
      <c r="H5" s="41"/>
      <c r="I5" s="41"/>
      <c r="J5" s="41"/>
      <c r="K5" s="41"/>
      <c r="L5" s="41"/>
      <c r="M5" s="41"/>
      <c r="N5" s="41"/>
      <c r="O5" s="41"/>
      <c r="P5" s="41"/>
      <c r="Q5" s="41"/>
      <c r="R5" s="41"/>
      <c r="S5" s="41"/>
      <c r="T5" s="41"/>
      <c r="U5" s="41"/>
      <c r="V5" s="41"/>
    </row>
    <row r="6" spans="1:22">
      <c r="A6" s="42" t="s">
        <v>22</v>
      </c>
      <c r="B6" s="48">
        <v>2018</v>
      </c>
      <c r="C6" s="45"/>
      <c r="D6" s="45"/>
      <c r="E6" s="49"/>
      <c r="F6" s="41"/>
      <c r="G6" s="41"/>
      <c r="H6" s="41"/>
      <c r="I6" s="41"/>
      <c r="J6" s="41"/>
      <c r="K6" s="41"/>
      <c r="L6" s="41"/>
      <c r="M6" s="41"/>
      <c r="N6" s="41"/>
      <c r="O6" s="41"/>
      <c r="P6" s="41"/>
      <c r="Q6" s="41"/>
      <c r="R6" s="41"/>
      <c r="S6" s="41"/>
      <c r="T6" s="41"/>
      <c r="U6" s="41"/>
      <c r="V6" s="41"/>
    </row>
    <row r="7" spans="1:22">
      <c r="A7" s="42" t="s">
        <v>23</v>
      </c>
      <c r="B7" s="50" t="s">
        <v>24</v>
      </c>
      <c r="C7" s="45"/>
      <c r="D7" s="45"/>
      <c r="E7" s="46"/>
      <c r="F7" s="41"/>
      <c r="G7" s="41"/>
      <c r="H7" s="41"/>
      <c r="I7" s="41"/>
      <c r="J7" s="41"/>
      <c r="K7" s="41"/>
      <c r="L7" s="41"/>
      <c r="M7" s="41"/>
      <c r="N7" s="41"/>
      <c r="O7" s="41"/>
      <c r="P7" s="41"/>
      <c r="Q7" s="41"/>
      <c r="R7" s="41"/>
      <c r="S7" s="41"/>
      <c r="T7" s="41"/>
      <c r="U7" s="41"/>
      <c r="V7" s="41"/>
    </row>
    <row r="8" spans="1:22">
      <c r="A8" s="42"/>
      <c r="B8" s="50" t="s">
        <v>25</v>
      </c>
      <c r="C8" s="45"/>
      <c r="D8" s="45"/>
      <c r="E8" s="46"/>
      <c r="F8" s="41"/>
      <c r="G8" s="41"/>
      <c r="H8" s="41"/>
      <c r="I8" s="41"/>
      <c r="J8" s="41"/>
      <c r="K8" s="41"/>
      <c r="L8" s="41"/>
      <c r="M8" s="41"/>
      <c r="N8" s="41"/>
      <c r="O8" s="41"/>
      <c r="P8" s="41"/>
      <c r="Q8" s="41"/>
      <c r="R8" s="41"/>
      <c r="S8" s="41"/>
      <c r="T8" s="41"/>
      <c r="U8" s="41"/>
      <c r="V8" s="41"/>
    </row>
    <row r="9" spans="1:22">
      <c r="A9" s="51"/>
      <c r="B9" s="52"/>
      <c r="C9" s="52"/>
      <c r="D9" s="52"/>
      <c r="E9" s="52"/>
      <c r="F9" s="41"/>
      <c r="G9" s="41"/>
      <c r="H9" s="41"/>
      <c r="I9" s="41"/>
      <c r="J9" s="41"/>
      <c r="K9" s="41"/>
      <c r="L9" s="41"/>
      <c r="M9" s="41"/>
      <c r="N9" s="41"/>
      <c r="O9" s="41"/>
      <c r="P9" s="41"/>
      <c r="Q9" s="41"/>
      <c r="R9" s="41"/>
      <c r="S9" s="41"/>
      <c r="T9" s="41"/>
      <c r="U9" s="41"/>
      <c r="V9" s="41"/>
    </row>
    <row r="10" spans="1:22">
      <c r="A10" s="53" t="s">
        <v>60</v>
      </c>
      <c r="B10" s="54"/>
      <c r="C10" s="54"/>
      <c r="D10" s="54"/>
      <c r="E10" s="55"/>
      <c r="F10" s="41"/>
      <c r="G10" s="41"/>
      <c r="H10" s="41"/>
      <c r="I10" s="41"/>
      <c r="J10" s="41"/>
      <c r="K10" s="41"/>
      <c r="L10" s="41"/>
      <c r="M10" s="41"/>
      <c r="N10" s="41"/>
      <c r="O10" s="41"/>
      <c r="P10" s="41"/>
      <c r="Q10" s="41"/>
      <c r="R10" s="41"/>
      <c r="S10" s="41"/>
      <c r="T10" s="41"/>
      <c r="U10" s="41"/>
      <c r="V10" s="41"/>
    </row>
    <row r="11" spans="1:22">
      <c r="A11" s="56"/>
      <c r="B11" s="57"/>
      <c r="C11" s="57"/>
      <c r="D11" s="57"/>
      <c r="E11" s="58"/>
      <c r="F11" s="41"/>
      <c r="G11" s="41"/>
      <c r="H11" s="41"/>
      <c r="I11" s="41"/>
      <c r="J11" s="41"/>
      <c r="K11" s="41"/>
      <c r="L11" s="41"/>
      <c r="M11" s="41"/>
      <c r="N11" s="41"/>
      <c r="O11" s="41"/>
      <c r="P11" s="41"/>
      <c r="Q11" s="41"/>
      <c r="R11" s="41"/>
      <c r="S11" s="41"/>
      <c r="T11" s="41"/>
      <c r="U11" s="41"/>
      <c r="V11" s="41"/>
    </row>
    <row r="12" spans="1:22">
      <c r="A12" s="59" t="s">
        <v>26</v>
      </c>
      <c r="B12" s="60" t="s">
        <v>27</v>
      </c>
      <c r="C12" s="61"/>
      <c r="D12" s="62"/>
      <c r="E12" s="63" t="s">
        <v>28</v>
      </c>
      <c r="F12" s="41"/>
      <c r="G12" s="41"/>
      <c r="H12" s="41"/>
      <c r="I12" s="41"/>
      <c r="J12" s="41"/>
      <c r="K12" s="41"/>
      <c r="L12" s="41"/>
      <c r="M12" s="41"/>
      <c r="N12" s="41"/>
      <c r="O12" s="41"/>
      <c r="P12" s="41"/>
      <c r="Q12" s="41"/>
      <c r="R12" s="41"/>
      <c r="S12" s="41"/>
      <c r="T12" s="41"/>
      <c r="U12" s="41"/>
      <c r="V12" s="41"/>
    </row>
    <row r="13" spans="1:22">
      <c r="A13" s="64" t="s">
        <v>107</v>
      </c>
      <c r="B13" s="65" t="s">
        <v>122</v>
      </c>
      <c r="C13" s="61"/>
      <c r="D13" s="62"/>
      <c r="E13" s="67">
        <v>0</v>
      </c>
      <c r="F13" s="41"/>
      <c r="G13" s="38" t="s">
        <v>123</v>
      </c>
      <c r="H13" s="41"/>
      <c r="I13" s="41"/>
      <c r="J13" s="41"/>
      <c r="K13" s="41"/>
      <c r="L13" s="41"/>
      <c r="M13" s="41"/>
      <c r="N13" s="41"/>
      <c r="O13" s="41"/>
      <c r="P13" s="41"/>
      <c r="Q13" s="41"/>
      <c r="R13" s="41"/>
      <c r="S13" s="41"/>
      <c r="T13" s="41"/>
      <c r="U13" s="41"/>
      <c r="V13" s="41"/>
    </row>
    <row r="14" spans="1:22">
      <c r="A14" s="59"/>
      <c r="B14" s="60"/>
      <c r="C14" s="61"/>
      <c r="D14" s="62"/>
      <c r="E14" s="63"/>
      <c r="F14" s="41"/>
      <c r="G14" s="41"/>
      <c r="H14" s="41"/>
      <c r="I14" s="41"/>
      <c r="J14" s="41"/>
      <c r="K14" s="41"/>
      <c r="L14" s="41"/>
      <c r="M14" s="41"/>
      <c r="N14" s="41"/>
      <c r="O14" s="41"/>
      <c r="P14" s="41"/>
      <c r="Q14" s="41"/>
      <c r="R14" s="41"/>
      <c r="S14" s="41"/>
      <c r="T14" s="41"/>
      <c r="U14" s="41"/>
      <c r="V14" s="41"/>
    </row>
    <row r="15" spans="1:22">
      <c r="A15" s="64" t="s">
        <v>105</v>
      </c>
      <c r="B15" s="65" t="s">
        <v>122</v>
      </c>
      <c r="C15" s="61"/>
      <c r="D15" s="62"/>
      <c r="E15" s="67">
        <v>0</v>
      </c>
      <c r="F15" s="41"/>
      <c r="G15" s="41"/>
      <c r="H15" s="41"/>
      <c r="I15" s="41"/>
      <c r="J15" s="41"/>
      <c r="K15" s="41"/>
      <c r="L15" s="41"/>
      <c r="M15" s="41"/>
      <c r="N15" s="41"/>
      <c r="O15" s="41"/>
      <c r="P15" s="41"/>
      <c r="Q15" s="41"/>
      <c r="R15" s="41"/>
      <c r="S15" s="41"/>
      <c r="T15" s="41"/>
      <c r="U15" s="41"/>
      <c r="V15" s="41"/>
    </row>
    <row r="16" spans="1:22">
      <c r="A16" s="59"/>
      <c r="B16" s="60"/>
      <c r="C16" s="61"/>
      <c r="D16" s="62"/>
      <c r="E16" s="63"/>
      <c r="F16" s="41"/>
      <c r="G16" s="41"/>
      <c r="H16" s="41"/>
      <c r="I16" s="41"/>
      <c r="J16" s="41"/>
      <c r="K16" s="41"/>
      <c r="L16" s="41"/>
      <c r="M16" s="41"/>
      <c r="N16" s="41"/>
      <c r="O16" s="41"/>
      <c r="P16" s="41"/>
      <c r="Q16" s="41"/>
      <c r="R16" s="41"/>
      <c r="S16" s="41"/>
      <c r="T16" s="41"/>
      <c r="U16" s="41"/>
      <c r="V16" s="41"/>
    </row>
    <row r="17" spans="1:22">
      <c r="A17" s="68" t="s">
        <v>29</v>
      </c>
      <c r="B17" s="65" t="s">
        <v>122</v>
      </c>
      <c r="C17" s="69"/>
      <c r="D17" s="70"/>
      <c r="E17" s="67">
        <v>0</v>
      </c>
      <c r="F17" s="41"/>
      <c r="G17" s="41"/>
      <c r="H17" s="41"/>
      <c r="I17" s="41"/>
      <c r="J17" s="41"/>
      <c r="K17" s="41"/>
      <c r="L17" s="41"/>
      <c r="M17" s="41"/>
      <c r="N17" s="41"/>
      <c r="O17" s="41"/>
      <c r="P17" s="41"/>
      <c r="Q17" s="41"/>
      <c r="R17" s="41"/>
      <c r="S17" s="41"/>
      <c r="T17" s="41"/>
      <c r="U17" s="41"/>
      <c r="V17" s="41"/>
    </row>
    <row r="18" spans="1:22">
      <c r="A18" s="72"/>
      <c r="B18" s="73"/>
      <c r="C18" s="73"/>
      <c r="D18" s="73"/>
      <c r="E18" s="74"/>
      <c r="F18" s="41"/>
      <c r="G18" s="41"/>
      <c r="H18" s="41"/>
      <c r="I18" s="41"/>
      <c r="J18" s="41"/>
      <c r="K18" s="41"/>
      <c r="L18" s="41"/>
      <c r="M18" s="41"/>
      <c r="N18" s="41"/>
      <c r="O18" s="41"/>
      <c r="P18" s="41"/>
      <c r="Q18" s="41"/>
      <c r="R18" s="41"/>
      <c r="S18" s="41"/>
      <c r="T18" s="41"/>
      <c r="U18" s="41"/>
      <c r="V18" s="41"/>
    </row>
    <row r="19" spans="1:22">
      <c r="A19" s="68" t="s">
        <v>30</v>
      </c>
      <c r="B19" s="65" t="s">
        <v>122</v>
      </c>
      <c r="C19" s="69"/>
      <c r="D19" s="70"/>
      <c r="E19" s="67">
        <v>0</v>
      </c>
      <c r="F19" s="41"/>
      <c r="G19" s="41"/>
      <c r="H19" s="41"/>
      <c r="I19" s="41"/>
      <c r="J19" s="41"/>
      <c r="K19" s="41"/>
      <c r="L19" s="41"/>
      <c r="M19" s="41"/>
      <c r="N19" s="41"/>
      <c r="O19" s="41"/>
      <c r="P19" s="41"/>
      <c r="Q19" s="41"/>
      <c r="R19" s="41"/>
      <c r="S19" s="41"/>
      <c r="T19" s="41"/>
      <c r="U19" s="41"/>
      <c r="V19" s="41"/>
    </row>
    <row r="20" spans="1:22">
      <c r="A20" s="72"/>
      <c r="B20" s="73"/>
      <c r="C20" s="73"/>
      <c r="D20" s="73"/>
      <c r="E20" s="74"/>
      <c r="F20" s="41"/>
      <c r="G20" s="41"/>
      <c r="H20" s="41"/>
      <c r="I20" s="41"/>
      <c r="J20" s="41"/>
      <c r="K20" s="41"/>
      <c r="L20" s="41"/>
      <c r="M20" s="41"/>
      <c r="N20" s="41"/>
      <c r="O20" s="41"/>
      <c r="P20" s="41"/>
      <c r="Q20" s="41"/>
      <c r="R20" s="41"/>
      <c r="S20" s="41"/>
      <c r="T20" s="41"/>
      <c r="U20" s="41"/>
      <c r="V20" s="41"/>
    </row>
    <row r="21" spans="1:22">
      <c r="A21" s="78" t="s">
        <v>118</v>
      </c>
      <c r="B21" s="75" t="s">
        <v>122</v>
      </c>
      <c r="C21" s="76"/>
      <c r="D21" s="77"/>
      <c r="E21" s="67">
        <v>0</v>
      </c>
      <c r="F21" s="41"/>
      <c r="G21" s="41"/>
      <c r="H21" s="41"/>
      <c r="I21" s="41"/>
      <c r="J21" s="41"/>
      <c r="K21" s="41"/>
      <c r="L21" s="41"/>
      <c r="M21" s="41"/>
      <c r="N21" s="41"/>
      <c r="O21" s="41"/>
      <c r="P21" s="41"/>
      <c r="Q21" s="41"/>
      <c r="R21" s="41"/>
      <c r="S21" s="41"/>
      <c r="T21" s="41"/>
      <c r="U21" s="41"/>
      <c r="V21" s="41"/>
    </row>
    <row r="22" spans="1:22">
      <c r="A22" s="72"/>
      <c r="B22" s="73"/>
      <c r="C22" s="73"/>
      <c r="D22" s="73"/>
      <c r="E22" s="74"/>
      <c r="F22" s="41"/>
      <c r="G22" s="41"/>
      <c r="H22" s="41"/>
      <c r="I22" s="41"/>
      <c r="J22" s="41"/>
      <c r="K22" s="41"/>
      <c r="L22" s="41"/>
      <c r="M22" s="41"/>
      <c r="N22" s="41"/>
      <c r="O22" s="41"/>
      <c r="P22" s="41"/>
      <c r="Q22" s="41"/>
      <c r="R22" s="41"/>
      <c r="S22" s="41"/>
      <c r="T22" s="41"/>
      <c r="U22" s="41"/>
      <c r="V22" s="41"/>
    </row>
    <row r="23" spans="1:22">
      <c r="A23" s="78" t="s">
        <v>31</v>
      </c>
      <c r="B23" s="75" t="s">
        <v>122</v>
      </c>
      <c r="C23" s="76"/>
      <c r="D23" s="77"/>
      <c r="E23" s="67">
        <v>0</v>
      </c>
      <c r="F23" s="41"/>
      <c r="G23" s="41"/>
      <c r="H23" s="41"/>
      <c r="I23" s="41"/>
      <c r="J23" s="41"/>
      <c r="K23" s="41"/>
      <c r="L23" s="41"/>
      <c r="M23" s="41"/>
      <c r="N23" s="41"/>
      <c r="O23" s="41"/>
      <c r="P23" s="41"/>
      <c r="Q23" s="41"/>
      <c r="R23" s="41"/>
      <c r="S23" s="41"/>
      <c r="T23" s="41"/>
      <c r="U23" s="41"/>
      <c r="V23" s="41"/>
    </row>
    <row r="24" spans="1:22">
      <c r="A24" s="72"/>
      <c r="B24" s="73"/>
      <c r="C24" s="73"/>
      <c r="D24" s="73"/>
      <c r="E24" s="74"/>
      <c r="F24" s="41"/>
      <c r="G24" s="41"/>
      <c r="H24" s="41"/>
      <c r="I24" s="41"/>
      <c r="J24" s="41"/>
      <c r="K24" s="41"/>
      <c r="L24" s="41"/>
      <c r="M24" s="41"/>
      <c r="N24" s="41"/>
      <c r="O24" s="41"/>
      <c r="P24" s="41"/>
      <c r="Q24" s="41"/>
      <c r="R24" s="41"/>
      <c r="S24" s="41"/>
      <c r="T24" s="41"/>
      <c r="U24" s="41"/>
      <c r="V24" s="41"/>
    </row>
    <row r="25" spans="1:22">
      <c r="A25" s="79" t="s">
        <v>32</v>
      </c>
      <c r="B25" s="75" t="s">
        <v>122</v>
      </c>
      <c r="C25" s="76"/>
      <c r="D25" s="77"/>
      <c r="E25" s="67">
        <v>0</v>
      </c>
      <c r="F25" s="41"/>
      <c r="G25" s="41"/>
      <c r="H25" s="41"/>
      <c r="I25" s="41"/>
      <c r="J25" s="41"/>
      <c r="K25" s="41"/>
      <c r="L25" s="41"/>
      <c r="M25" s="41"/>
      <c r="N25" s="41"/>
      <c r="O25" s="41"/>
      <c r="P25" s="41"/>
      <c r="Q25" s="41"/>
      <c r="R25" s="41"/>
      <c r="S25" s="41"/>
      <c r="T25" s="41"/>
      <c r="U25" s="41"/>
      <c r="V25" s="41"/>
    </row>
    <row r="26" spans="1:22">
      <c r="A26" s="72"/>
      <c r="B26" s="73"/>
      <c r="C26" s="73"/>
      <c r="D26" s="73"/>
      <c r="E26" s="74"/>
      <c r="F26" s="41"/>
      <c r="G26" s="41"/>
      <c r="H26" s="41"/>
      <c r="I26" s="41"/>
      <c r="J26" s="41"/>
      <c r="K26" s="41"/>
      <c r="L26" s="41"/>
      <c r="M26" s="41"/>
      <c r="N26" s="41"/>
      <c r="O26" s="41"/>
      <c r="P26" s="41"/>
      <c r="Q26" s="41"/>
      <c r="R26" s="41"/>
      <c r="S26" s="41"/>
      <c r="T26" s="41"/>
      <c r="U26" s="41"/>
      <c r="V26" s="41"/>
    </row>
    <row r="27" spans="1:22">
      <c r="A27" s="79" t="s">
        <v>33</v>
      </c>
      <c r="B27" s="75" t="s">
        <v>122</v>
      </c>
      <c r="C27" s="76"/>
      <c r="D27" s="77"/>
      <c r="E27" s="67">
        <v>0</v>
      </c>
      <c r="F27" s="41"/>
      <c r="G27" s="41"/>
      <c r="H27" s="41"/>
      <c r="I27" s="41"/>
      <c r="J27" s="41"/>
      <c r="K27" s="41"/>
      <c r="L27" s="41"/>
      <c r="M27" s="41"/>
      <c r="N27" s="41"/>
      <c r="O27" s="41"/>
      <c r="P27" s="41"/>
      <c r="Q27" s="41"/>
      <c r="R27" s="41"/>
      <c r="S27" s="41"/>
      <c r="T27" s="41"/>
      <c r="U27" s="41"/>
      <c r="V27" s="41"/>
    </row>
    <row r="28" spans="1:22">
      <c r="A28" s="79"/>
      <c r="B28" s="75"/>
      <c r="C28" s="76"/>
      <c r="D28" s="77"/>
      <c r="E28" s="80"/>
      <c r="F28" s="41"/>
      <c r="G28" s="41"/>
      <c r="H28" s="41"/>
      <c r="I28" s="41"/>
      <c r="J28" s="41"/>
      <c r="K28" s="41"/>
      <c r="L28" s="41"/>
      <c r="M28" s="41"/>
      <c r="N28" s="41"/>
      <c r="O28" s="41"/>
      <c r="P28" s="41"/>
      <c r="Q28" s="41"/>
      <c r="R28" s="41"/>
      <c r="S28" s="41"/>
      <c r="T28" s="41"/>
      <c r="U28" s="41"/>
      <c r="V28" s="41"/>
    </row>
    <row r="29" spans="1:22">
      <c r="A29" s="81" t="s">
        <v>119</v>
      </c>
      <c r="B29" s="75"/>
      <c r="C29" s="76"/>
      <c r="D29" s="77"/>
      <c r="E29" s="80"/>
      <c r="F29" s="41"/>
      <c r="G29" s="41"/>
      <c r="H29" s="41"/>
      <c r="I29" s="41"/>
      <c r="J29" s="41"/>
      <c r="K29" s="41"/>
      <c r="L29" s="41"/>
      <c r="M29" s="41"/>
      <c r="N29" s="41"/>
      <c r="O29" s="41"/>
      <c r="P29" s="41"/>
      <c r="Q29" s="41"/>
      <c r="R29" s="41"/>
      <c r="S29" s="41"/>
      <c r="T29" s="41"/>
      <c r="U29" s="41"/>
      <c r="V29" s="41"/>
    </row>
    <row r="30" spans="1:22">
      <c r="A30" s="82" t="s">
        <v>34</v>
      </c>
      <c r="B30" s="75" t="s">
        <v>35</v>
      </c>
      <c r="C30" s="76"/>
      <c r="D30" s="77"/>
      <c r="E30" s="67">
        <v>0</v>
      </c>
      <c r="F30" s="41"/>
      <c r="G30" s="41"/>
      <c r="H30" s="41"/>
      <c r="I30" s="41"/>
      <c r="J30" s="41"/>
      <c r="K30" s="41"/>
      <c r="L30" s="41"/>
      <c r="M30" s="41"/>
      <c r="N30" s="41"/>
      <c r="O30" s="41"/>
      <c r="P30" s="41"/>
      <c r="Q30" s="41"/>
      <c r="R30" s="41"/>
      <c r="S30" s="41"/>
      <c r="T30" s="41"/>
      <c r="U30" s="41"/>
      <c r="V30" s="41"/>
    </row>
    <row r="31" spans="1:22">
      <c r="A31" s="82" t="s">
        <v>36</v>
      </c>
      <c r="B31" s="75" t="s">
        <v>35</v>
      </c>
      <c r="C31" s="76"/>
      <c r="D31" s="77"/>
      <c r="E31" s="67">
        <v>0</v>
      </c>
      <c r="F31" s="41"/>
      <c r="G31" s="41"/>
      <c r="H31" s="41"/>
      <c r="I31" s="41"/>
      <c r="J31" s="41"/>
      <c r="K31" s="41"/>
      <c r="L31" s="41"/>
      <c r="M31" s="41"/>
      <c r="N31" s="41"/>
      <c r="O31" s="41"/>
      <c r="P31" s="41"/>
      <c r="Q31" s="41"/>
      <c r="R31" s="41"/>
      <c r="S31" s="41"/>
      <c r="T31" s="41"/>
      <c r="U31" s="41"/>
      <c r="V31" s="41"/>
    </row>
    <row r="32" spans="1:22">
      <c r="A32" s="82" t="s">
        <v>37</v>
      </c>
      <c r="B32" s="75" t="s">
        <v>35</v>
      </c>
      <c r="C32" s="76"/>
      <c r="D32" s="77"/>
      <c r="E32" s="67">
        <v>0</v>
      </c>
      <c r="F32" s="41"/>
      <c r="G32" s="41"/>
      <c r="H32" s="41"/>
      <c r="I32" s="41"/>
      <c r="J32" s="41"/>
      <c r="K32" s="41"/>
      <c r="L32" s="41"/>
      <c r="M32" s="41"/>
      <c r="N32" s="41"/>
      <c r="O32" s="41"/>
      <c r="P32" s="41"/>
      <c r="Q32" s="41"/>
      <c r="R32" s="41"/>
      <c r="S32" s="41"/>
      <c r="T32" s="41"/>
      <c r="U32" s="41"/>
      <c r="V32" s="41"/>
    </row>
    <row r="33" spans="1:22">
      <c r="A33" s="82" t="s">
        <v>39</v>
      </c>
      <c r="B33" s="75" t="s">
        <v>35</v>
      </c>
      <c r="C33" s="76"/>
      <c r="D33" s="77"/>
      <c r="E33" s="67">
        <v>0</v>
      </c>
      <c r="F33" s="41"/>
      <c r="G33" s="41"/>
      <c r="H33" s="41"/>
      <c r="I33" s="41"/>
      <c r="J33" s="41"/>
      <c r="K33" s="41"/>
      <c r="L33" s="41"/>
      <c r="M33" s="41"/>
      <c r="N33" s="41"/>
      <c r="O33" s="41"/>
      <c r="P33" s="41"/>
      <c r="Q33" s="41"/>
      <c r="R33" s="41"/>
      <c r="S33" s="41"/>
      <c r="T33" s="41"/>
      <c r="U33" s="41"/>
      <c r="V33" s="41"/>
    </row>
    <row r="34" spans="1:22">
      <c r="A34" s="82" t="s">
        <v>40</v>
      </c>
      <c r="B34" s="75" t="s">
        <v>35</v>
      </c>
      <c r="C34" s="76"/>
      <c r="D34" s="77"/>
      <c r="E34" s="67">
        <v>0</v>
      </c>
      <c r="F34" s="41"/>
      <c r="G34" s="41"/>
      <c r="H34" s="41"/>
      <c r="I34" s="41"/>
      <c r="J34" s="41"/>
      <c r="K34" s="41"/>
      <c r="L34" s="41"/>
      <c r="M34" s="41"/>
      <c r="N34" s="41"/>
      <c r="O34" s="41"/>
      <c r="P34" s="41"/>
      <c r="Q34" s="41"/>
      <c r="R34" s="41"/>
      <c r="S34" s="41"/>
      <c r="T34" s="41"/>
      <c r="U34" s="41"/>
      <c r="V34" s="41"/>
    </row>
    <row r="35" spans="1:22">
      <c r="A35" s="83" t="s">
        <v>41</v>
      </c>
      <c r="B35" s="75" t="s">
        <v>35</v>
      </c>
      <c r="C35" s="84" t="s">
        <v>42</v>
      </c>
      <c r="D35" s="85"/>
      <c r="E35" s="67">
        <v>0</v>
      </c>
      <c r="F35" s="41"/>
      <c r="G35" s="41"/>
      <c r="H35" s="41"/>
      <c r="I35" s="41"/>
      <c r="J35" s="41"/>
      <c r="K35" s="41"/>
      <c r="L35" s="41"/>
      <c r="M35" s="41"/>
      <c r="N35" s="41"/>
      <c r="O35" s="41"/>
      <c r="P35" s="41"/>
      <c r="Q35" s="41"/>
      <c r="R35" s="41"/>
      <c r="S35" s="41"/>
      <c r="T35" s="41"/>
      <c r="U35" s="41"/>
      <c r="V35" s="41"/>
    </row>
    <row r="36" spans="1:22">
      <c r="A36" s="86" t="s">
        <v>106</v>
      </c>
      <c r="B36" s="87"/>
      <c r="C36" s="87"/>
      <c r="D36" s="87"/>
      <c r="E36" s="88"/>
      <c r="F36" s="41"/>
      <c r="G36" s="41"/>
      <c r="H36" s="41"/>
      <c r="I36" s="41"/>
      <c r="J36" s="41"/>
      <c r="K36" s="41"/>
      <c r="L36" s="41"/>
      <c r="M36" s="41"/>
      <c r="N36" s="41"/>
      <c r="O36" s="41"/>
      <c r="P36" s="41"/>
      <c r="Q36" s="41"/>
      <c r="R36" s="41"/>
      <c r="S36" s="41"/>
      <c r="T36" s="41"/>
      <c r="U36" s="41"/>
      <c r="V36" s="41"/>
    </row>
    <row r="37" spans="1:22">
      <c r="A37" s="83"/>
      <c r="B37" s="87"/>
      <c r="C37" s="87"/>
      <c r="D37" s="87"/>
      <c r="E37" s="88"/>
      <c r="F37" s="41"/>
      <c r="G37" s="41"/>
      <c r="H37" s="41"/>
      <c r="I37" s="41"/>
      <c r="J37" s="41"/>
      <c r="K37" s="41"/>
      <c r="L37" s="41"/>
      <c r="M37" s="41"/>
      <c r="N37" s="41"/>
      <c r="O37" s="41"/>
      <c r="P37" s="41"/>
      <c r="Q37" s="41"/>
      <c r="R37" s="41"/>
      <c r="S37" s="41"/>
      <c r="T37" s="41"/>
      <c r="U37" s="41"/>
      <c r="V37" s="41"/>
    </row>
    <row r="38" spans="1:22">
      <c r="A38" s="81" t="s">
        <v>43</v>
      </c>
      <c r="B38" s="89"/>
      <c r="C38" s="89"/>
      <c r="D38" s="89"/>
      <c r="E38" s="90"/>
      <c r="F38" s="41"/>
      <c r="G38" s="41"/>
      <c r="H38" s="41"/>
      <c r="I38" s="41"/>
      <c r="J38" s="41"/>
      <c r="K38" s="41"/>
      <c r="L38" s="41"/>
      <c r="M38" s="41"/>
      <c r="N38" s="41"/>
      <c r="O38" s="41"/>
      <c r="P38" s="41"/>
      <c r="Q38" s="41"/>
      <c r="R38" s="41"/>
      <c r="S38" s="41"/>
      <c r="T38" s="41"/>
      <c r="U38" s="41"/>
      <c r="V38" s="41"/>
    </row>
    <row r="39" spans="1:22">
      <c r="A39" s="91" t="s">
        <v>44</v>
      </c>
      <c r="B39" s="92"/>
      <c r="C39" s="92"/>
      <c r="D39" s="92"/>
      <c r="E39" s="93"/>
      <c r="F39" s="41"/>
      <c r="G39" s="41"/>
      <c r="H39" s="41"/>
      <c r="I39" s="41"/>
      <c r="J39" s="41"/>
      <c r="K39" s="41"/>
      <c r="L39" s="41"/>
      <c r="M39" s="41"/>
      <c r="N39" s="41"/>
      <c r="O39" s="41"/>
      <c r="P39" s="41"/>
      <c r="Q39" s="41"/>
      <c r="R39" s="41"/>
      <c r="S39" s="41"/>
      <c r="T39" s="41"/>
      <c r="U39" s="41"/>
      <c r="V39" s="41"/>
    </row>
    <row r="40" spans="1:22">
      <c r="A40" s="94"/>
      <c r="B40" s="95"/>
      <c r="C40" s="95"/>
      <c r="D40" s="95"/>
      <c r="E40" s="96"/>
      <c r="F40" s="41"/>
      <c r="G40" s="41"/>
      <c r="H40" s="41"/>
      <c r="I40" s="41"/>
      <c r="J40" s="41"/>
      <c r="K40" s="41"/>
      <c r="L40" s="41"/>
      <c r="M40" s="41"/>
      <c r="N40" s="41"/>
      <c r="O40" s="41"/>
      <c r="P40" s="41"/>
      <c r="Q40" s="41"/>
      <c r="R40" s="41"/>
      <c r="S40" s="41"/>
      <c r="T40" s="41"/>
      <c r="U40" s="41"/>
      <c r="V40" s="41"/>
    </row>
    <row r="41" spans="1:22">
      <c r="A41" s="59" t="s">
        <v>26</v>
      </c>
      <c r="B41" s="60" t="s">
        <v>45</v>
      </c>
      <c r="C41" s="61"/>
      <c r="D41" s="62"/>
      <c r="E41" s="63" t="s">
        <v>46</v>
      </c>
      <c r="F41" s="41"/>
      <c r="G41" s="41"/>
      <c r="H41" s="41"/>
      <c r="I41" s="41"/>
      <c r="J41" s="41"/>
      <c r="K41" s="41"/>
      <c r="L41" s="41"/>
      <c r="M41" s="41"/>
      <c r="N41" s="41"/>
      <c r="O41" s="41"/>
      <c r="P41" s="41"/>
      <c r="Q41" s="41"/>
      <c r="R41" s="41"/>
      <c r="S41" s="41"/>
      <c r="T41" s="41"/>
      <c r="U41" s="41"/>
      <c r="V41" s="41"/>
    </row>
    <row r="42" spans="1:22">
      <c r="A42" s="78" t="s">
        <v>47</v>
      </c>
      <c r="B42" s="97" t="s">
        <v>124</v>
      </c>
      <c r="C42" s="98"/>
      <c r="D42" s="99"/>
      <c r="E42" s="67">
        <v>0</v>
      </c>
      <c r="F42" s="41"/>
      <c r="G42" s="41"/>
      <c r="H42" s="41"/>
      <c r="I42" s="41"/>
      <c r="J42" s="41"/>
      <c r="K42" s="41"/>
      <c r="L42" s="41"/>
      <c r="M42" s="41"/>
      <c r="N42" s="41"/>
      <c r="O42" s="41"/>
      <c r="P42" s="41"/>
      <c r="Q42" s="41"/>
      <c r="R42" s="41"/>
      <c r="S42" s="41"/>
      <c r="T42" s="41"/>
      <c r="U42" s="41"/>
      <c r="V42" s="41"/>
    </row>
    <row r="43" spans="1:22">
      <c r="A43" s="72"/>
      <c r="B43" s="73"/>
      <c r="C43" s="73"/>
      <c r="D43" s="73"/>
      <c r="E43" s="74"/>
      <c r="F43" s="41"/>
      <c r="G43" s="41"/>
      <c r="H43" s="41"/>
      <c r="I43" s="41"/>
      <c r="J43" s="41"/>
      <c r="K43" s="41"/>
      <c r="L43" s="41"/>
      <c r="M43" s="41"/>
      <c r="N43" s="41"/>
      <c r="O43" s="41"/>
      <c r="P43" s="41"/>
      <c r="Q43" s="41"/>
      <c r="R43" s="41"/>
      <c r="S43" s="41"/>
      <c r="T43" s="41"/>
      <c r="U43" s="41"/>
      <c r="V43" s="41"/>
    </row>
    <row r="44" spans="1:22">
      <c r="A44" s="78" t="s">
        <v>48</v>
      </c>
      <c r="B44" s="97" t="s">
        <v>124</v>
      </c>
      <c r="C44" s="98"/>
      <c r="D44" s="99"/>
      <c r="E44" s="67">
        <v>0</v>
      </c>
      <c r="F44" s="41"/>
      <c r="G44" s="41"/>
      <c r="H44" s="41"/>
      <c r="I44" s="41"/>
      <c r="J44" s="41"/>
      <c r="K44" s="41"/>
      <c r="L44" s="41"/>
      <c r="M44" s="41"/>
      <c r="N44" s="41"/>
      <c r="O44" s="41"/>
      <c r="P44" s="41"/>
      <c r="Q44" s="41"/>
      <c r="R44" s="41"/>
      <c r="S44" s="41"/>
      <c r="T44" s="41"/>
      <c r="U44" s="41"/>
      <c r="V44" s="41"/>
    </row>
    <row r="45" spans="1:22">
      <c r="A45" s="100"/>
      <c r="B45" s="101"/>
      <c r="C45" s="101"/>
      <c r="D45" s="101"/>
      <c r="E45" s="102"/>
      <c r="F45" s="41"/>
      <c r="G45" s="41"/>
      <c r="H45" s="41"/>
      <c r="I45" s="41"/>
      <c r="J45" s="41"/>
      <c r="K45" s="41"/>
      <c r="L45" s="41"/>
      <c r="M45" s="41"/>
      <c r="N45" s="41"/>
      <c r="O45" s="41"/>
      <c r="P45" s="41"/>
      <c r="Q45" s="41"/>
      <c r="R45" s="41"/>
      <c r="S45" s="41"/>
      <c r="T45" s="41"/>
      <c r="U45" s="41"/>
      <c r="V45" s="41"/>
    </row>
    <row r="46" spans="1:22">
      <c r="A46" s="103" t="s">
        <v>49</v>
      </c>
      <c r="B46" s="76"/>
      <c r="C46" s="76"/>
      <c r="D46" s="76"/>
      <c r="E46" s="77"/>
      <c r="F46" s="41"/>
      <c r="G46" s="41"/>
      <c r="H46" s="41"/>
      <c r="I46" s="41"/>
      <c r="J46" s="41"/>
      <c r="K46" s="41"/>
      <c r="L46" s="41"/>
      <c r="M46" s="41"/>
      <c r="N46" s="41"/>
      <c r="O46" s="41"/>
      <c r="P46" s="41"/>
      <c r="Q46" s="41"/>
      <c r="R46" s="41"/>
      <c r="S46" s="41"/>
      <c r="T46" s="41"/>
      <c r="U46" s="41"/>
      <c r="V46" s="41"/>
    </row>
    <row r="47" spans="1:22">
      <c r="A47" s="104"/>
      <c r="B47" s="105"/>
      <c r="C47" s="105"/>
      <c r="D47" s="105"/>
      <c r="E47" s="106"/>
      <c r="F47" s="41"/>
      <c r="G47" s="41"/>
      <c r="H47" s="41"/>
      <c r="I47" s="41"/>
      <c r="J47" s="41"/>
      <c r="K47" s="41"/>
      <c r="L47" s="41"/>
      <c r="M47" s="41"/>
      <c r="N47" s="41"/>
      <c r="O47" s="41"/>
      <c r="P47" s="41"/>
      <c r="Q47" s="41"/>
      <c r="R47" s="41"/>
      <c r="S47" s="41"/>
      <c r="T47" s="41"/>
      <c r="U47" s="41"/>
      <c r="V47" s="41"/>
    </row>
    <row r="48" spans="1:22">
      <c r="A48" s="59" t="s">
        <v>26</v>
      </c>
      <c r="B48" s="60"/>
      <c r="C48" s="107"/>
      <c r="D48" s="108"/>
      <c r="E48" s="109" t="s">
        <v>28</v>
      </c>
      <c r="F48" s="41"/>
      <c r="G48" s="41"/>
      <c r="H48" s="41"/>
      <c r="I48" s="41"/>
      <c r="J48" s="41"/>
      <c r="K48" s="41"/>
      <c r="L48" s="41"/>
      <c r="M48" s="41"/>
      <c r="N48" s="41"/>
      <c r="O48" s="41"/>
      <c r="P48" s="41"/>
      <c r="Q48" s="41"/>
      <c r="R48" s="41"/>
      <c r="S48" s="41"/>
      <c r="T48" s="41"/>
      <c r="U48" s="41"/>
      <c r="V48" s="41"/>
    </row>
    <row r="49" spans="1:22">
      <c r="A49" s="79" t="s">
        <v>50</v>
      </c>
      <c r="B49" s="110"/>
      <c r="C49" s="110"/>
      <c r="D49" s="110"/>
      <c r="E49" s="67">
        <v>0</v>
      </c>
      <c r="F49" s="41"/>
      <c r="G49" s="41"/>
      <c r="H49" s="41"/>
      <c r="I49" s="41"/>
      <c r="J49" s="41"/>
      <c r="K49" s="41"/>
      <c r="L49" s="41"/>
      <c r="M49" s="41"/>
      <c r="N49" s="41"/>
      <c r="O49" s="41"/>
      <c r="P49" s="41"/>
      <c r="Q49" s="41"/>
      <c r="R49" s="41"/>
      <c r="S49" s="41"/>
      <c r="T49" s="41"/>
      <c r="U49" s="41"/>
      <c r="V49" s="41"/>
    </row>
    <row r="50" spans="1:22">
      <c r="A50" s="79" t="s">
        <v>51</v>
      </c>
      <c r="B50" s="76"/>
      <c r="C50" s="76"/>
      <c r="D50" s="76"/>
      <c r="E50" s="67">
        <v>0</v>
      </c>
      <c r="F50" s="41"/>
      <c r="G50" s="41"/>
      <c r="H50" s="41"/>
      <c r="I50" s="41"/>
      <c r="J50" s="41"/>
      <c r="K50" s="41"/>
      <c r="L50" s="41"/>
      <c r="M50" s="41"/>
      <c r="N50" s="41"/>
      <c r="O50" s="41"/>
      <c r="P50" s="41"/>
      <c r="Q50" s="41"/>
      <c r="R50" s="41"/>
      <c r="S50" s="41"/>
      <c r="T50" s="41"/>
      <c r="U50" s="41"/>
      <c r="V50" s="41"/>
    </row>
    <row r="51" spans="1:22">
      <c r="A51" s="75"/>
      <c r="B51" s="76"/>
      <c r="C51" s="76"/>
      <c r="D51" s="76"/>
      <c r="E51" s="77"/>
      <c r="F51" s="41"/>
      <c r="G51" s="41"/>
      <c r="H51" s="41"/>
      <c r="I51" s="41"/>
      <c r="J51" s="41"/>
      <c r="K51" s="41"/>
      <c r="L51" s="41"/>
      <c r="M51" s="41"/>
      <c r="N51" s="41"/>
      <c r="O51" s="41"/>
      <c r="P51" s="41"/>
      <c r="Q51" s="41"/>
      <c r="R51" s="41"/>
      <c r="S51" s="41"/>
      <c r="T51" s="41"/>
      <c r="U51" s="41"/>
      <c r="V51" s="41"/>
    </row>
    <row r="52" spans="1:22">
      <c r="A52" s="111" t="s">
        <v>52</v>
      </c>
      <c r="B52" s="75"/>
      <c r="C52" s="87"/>
      <c r="D52" s="112"/>
      <c r="E52" s="67">
        <v>0</v>
      </c>
      <c r="F52" s="41"/>
      <c r="G52" s="41"/>
      <c r="H52" s="41"/>
      <c r="I52" s="41"/>
      <c r="J52" s="41"/>
      <c r="K52" s="41"/>
      <c r="L52" s="41"/>
      <c r="M52" s="41"/>
      <c r="N52" s="41"/>
      <c r="O52" s="41"/>
      <c r="P52" s="41"/>
      <c r="Q52" s="41"/>
      <c r="R52" s="41"/>
      <c r="S52" s="41"/>
      <c r="T52" s="41"/>
      <c r="U52" s="41"/>
      <c r="V52" s="41"/>
    </row>
    <row r="53" spans="1:22">
      <c r="A53" s="75"/>
      <c r="B53" s="76"/>
      <c r="C53" s="76"/>
      <c r="D53" s="76"/>
      <c r="E53" s="77"/>
      <c r="F53" s="41"/>
      <c r="G53" s="41"/>
      <c r="H53" s="41"/>
      <c r="I53" s="41"/>
      <c r="J53" s="41"/>
      <c r="K53" s="41"/>
      <c r="L53" s="41"/>
      <c r="M53" s="41"/>
      <c r="N53" s="41"/>
      <c r="O53" s="41"/>
      <c r="P53" s="41"/>
      <c r="Q53" s="41"/>
      <c r="R53" s="41"/>
      <c r="S53" s="41"/>
      <c r="T53" s="41"/>
      <c r="U53" s="41"/>
      <c r="V53" s="41"/>
    </row>
    <row r="54" spans="1:22">
      <c r="A54" s="79" t="s">
        <v>53</v>
      </c>
      <c r="B54" s="75"/>
      <c r="C54" s="76"/>
      <c r="D54" s="77"/>
      <c r="E54" s="67">
        <v>0</v>
      </c>
      <c r="F54" s="41"/>
      <c r="G54" s="41"/>
      <c r="H54" s="41"/>
      <c r="I54" s="41"/>
      <c r="J54" s="41"/>
      <c r="K54" s="41"/>
      <c r="L54" s="41"/>
      <c r="M54" s="41"/>
      <c r="N54" s="41"/>
      <c r="O54" s="41"/>
      <c r="P54" s="41"/>
      <c r="Q54" s="41"/>
      <c r="R54" s="41"/>
      <c r="S54" s="41"/>
      <c r="T54" s="41"/>
      <c r="U54" s="41"/>
      <c r="V54" s="41"/>
    </row>
    <row r="55" spans="1:22">
      <c r="A55" s="113"/>
      <c r="B55" s="101"/>
      <c r="C55" s="101"/>
      <c r="D55" s="101"/>
      <c r="E55" s="114"/>
      <c r="F55" s="41"/>
      <c r="G55" s="41"/>
      <c r="H55" s="41"/>
      <c r="I55" s="41"/>
      <c r="J55" s="41"/>
      <c r="K55" s="41"/>
      <c r="L55" s="41"/>
      <c r="M55" s="41"/>
      <c r="N55" s="41"/>
      <c r="O55" s="41"/>
      <c r="P55" s="41"/>
      <c r="Q55" s="41"/>
      <c r="R55" s="41"/>
      <c r="S55" s="41"/>
      <c r="T55" s="41"/>
      <c r="U55" s="41"/>
      <c r="V55" s="41"/>
    </row>
    <row r="56" spans="1:22">
      <c r="A56" s="105"/>
      <c r="B56" s="115"/>
      <c r="C56" s="115"/>
      <c r="D56" s="115"/>
      <c r="E56" s="105"/>
      <c r="F56" s="41"/>
      <c r="G56" s="41"/>
      <c r="H56" s="41"/>
      <c r="I56" s="41"/>
      <c r="J56" s="41"/>
      <c r="K56" s="41"/>
      <c r="L56" s="41"/>
      <c r="M56" s="41"/>
      <c r="N56" s="41"/>
      <c r="O56" s="41"/>
      <c r="P56" s="41"/>
      <c r="Q56" s="41"/>
      <c r="R56" s="41"/>
      <c r="S56" s="41"/>
      <c r="T56" s="41"/>
      <c r="U56" s="41"/>
      <c r="V56" s="41"/>
    </row>
    <row r="57" spans="1:22">
      <c r="A57" s="116" t="s">
        <v>54</v>
      </c>
      <c r="B57" s="115"/>
      <c r="C57" s="115"/>
      <c r="D57" s="115"/>
      <c r="E57" s="105"/>
      <c r="F57" s="41"/>
      <c r="G57" s="41"/>
      <c r="H57" s="41"/>
      <c r="I57" s="41"/>
      <c r="J57" s="41"/>
      <c r="K57" s="41"/>
      <c r="L57" s="41"/>
      <c r="M57" s="41"/>
      <c r="N57" s="41"/>
      <c r="O57" s="41"/>
      <c r="P57" s="41"/>
      <c r="Q57" s="41"/>
      <c r="R57" s="41"/>
      <c r="S57" s="41"/>
      <c r="T57" s="41"/>
      <c r="U57" s="41"/>
      <c r="V57" s="41"/>
    </row>
    <row r="58" spans="1:22">
      <c r="A58" s="41" t="s">
        <v>55</v>
      </c>
      <c r="B58" s="115"/>
      <c r="C58" s="115"/>
      <c r="D58" s="115"/>
      <c r="E58" s="105"/>
      <c r="F58" s="41"/>
      <c r="G58" s="41"/>
      <c r="H58" s="41"/>
      <c r="I58" s="41"/>
      <c r="J58" s="41"/>
      <c r="K58" s="41"/>
      <c r="L58" s="41"/>
      <c r="M58" s="41"/>
      <c r="N58" s="41"/>
      <c r="O58" s="41"/>
      <c r="P58" s="41"/>
      <c r="Q58" s="41"/>
      <c r="R58" s="41"/>
      <c r="S58" s="41"/>
      <c r="T58" s="41"/>
      <c r="U58" s="41"/>
      <c r="V58" s="41"/>
    </row>
    <row r="59" spans="1:22">
      <c r="A59" s="41" t="s">
        <v>56</v>
      </c>
      <c r="B59" s="115"/>
      <c r="C59" s="115"/>
      <c r="D59" s="115"/>
      <c r="E59" s="105"/>
      <c r="F59" s="41"/>
      <c r="G59" s="41"/>
      <c r="H59" s="41"/>
      <c r="I59" s="41"/>
      <c r="J59" s="41"/>
      <c r="K59" s="41"/>
      <c r="L59" s="41"/>
      <c r="M59" s="41"/>
      <c r="N59" s="41"/>
      <c r="O59" s="41"/>
      <c r="P59" s="41"/>
      <c r="Q59" s="41"/>
      <c r="R59" s="41"/>
      <c r="S59" s="41"/>
      <c r="T59" s="41"/>
      <c r="U59" s="41"/>
      <c r="V59" s="41"/>
    </row>
    <row r="60" spans="1:22">
      <c r="A60" s="41" t="s">
        <v>57</v>
      </c>
      <c r="B60" s="115"/>
      <c r="C60" s="117"/>
      <c r="D60" s="118"/>
      <c r="E60" s="117"/>
      <c r="F60" s="41"/>
      <c r="G60" s="41"/>
      <c r="H60" s="41"/>
      <c r="I60" s="41"/>
      <c r="J60" s="41"/>
      <c r="K60" s="41"/>
      <c r="L60" s="41"/>
      <c r="M60" s="41"/>
      <c r="N60" s="41"/>
      <c r="O60" s="41"/>
      <c r="P60" s="41"/>
      <c r="Q60" s="41"/>
      <c r="R60" s="41"/>
      <c r="S60" s="41"/>
      <c r="T60" s="41"/>
      <c r="U60" s="41"/>
      <c r="V60" s="41"/>
    </row>
    <row r="61" spans="1:22">
      <c r="A61" s="38" t="s">
        <v>136</v>
      </c>
      <c r="B61" s="41"/>
      <c r="C61" s="41"/>
      <c r="D61" s="41"/>
      <c r="E61" s="41"/>
      <c r="F61" s="41"/>
      <c r="G61" s="41"/>
      <c r="H61" s="41"/>
      <c r="I61" s="41"/>
      <c r="J61" s="41"/>
      <c r="K61" s="41"/>
      <c r="L61" s="41"/>
      <c r="M61" s="41"/>
      <c r="N61" s="41"/>
      <c r="O61" s="41"/>
      <c r="P61" s="41"/>
      <c r="Q61" s="41"/>
      <c r="R61" s="41"/>
      <c r="S61" s="41"/>
      <c r="T61" s="41"/>
      <c r="U61" s="41"/>
      <c r="V61" s="41"/>
    </row>
    <row r="62" spans="1:22">
      <c r="A62" s="38" t="s">
        <v>121</v>
      </c>
      <c r="B62" s="41"/>
      <c r="C62" s="41"/>
      <c r="D62" s="41"/>
      <c r="E62" s="41"/>
      <c r="F62" s="41"/>
      <c r="G62" s="41"/>
      <c r="H62" s="41"/>
      <c r="I62" s="41"/>
      <c r="J62" s="41"/>
      <c r="K62" s="41"/>
      <c r="L62" s="41"/>
      <c r="M62" s="41"/>
      <c r="N62" s="41"/>
      <c r="O62" s="41"/>
      <c r="P62" s="41"/>
      <c r="Q62" s="41"/>
      <c r="R62" s="41"/>
      <c r="S62" s="41"/>
      <c r="T62" s="41"/>
      <c r="U62" s="41"/>
      <c r="V62" s="41"/>
    </row>
    <row r="63" spans="1:22">
      <c r="A63" s="41"/>
      <c r="B63" s="41"/>
      <c r="C63" s="41"/>
      <c r="D63" s="41"/>
      <c r="E63" s="41"/>
      <c r="F63" s="41"/>
      <c r="G63" s="41"/>
      <c r="H63" s="41"/>
      <c r="I63" s="41"/>
      <c r="J63" s="41"/>
      <c r="K63" s="41"/>
      <c r="L63" s="41"/>
      <c r="M63" s="41"/>
      <c r="N63" s="41"/>
      <c r="O63" s="41"/>
      <c r="P63" s="41"/>
      <c r="Q63" s="41"/>
      <c r="R63" s="41"/>
      <c r="S63" s="41"/>
      <c r="T63" s="41"/>
      <c r="U63" s="41"/>
      <c r="V63" s="41"/>
    </row>
    <row r="64" spans="1:22">
      <c r="A64" s="41"/>
      <c r="B64" s="41"/>
      <c r="C64" s="41"/>
      <c r="D64" s="41"/>
      <c r="E64" s="41"/>
      <c r="F64" s="41"/>
      <c r="G64" s="41"/>
      <c r="H64" s="41"/>
      <c r="I64" s="41"/>
      <c r="J64" s="41"/>
      <c r="K64" s="41"/>
      <c r="L64" s="41"/>
      <c r="M64" s="41"/>
      <c r="N64" s="41"/>
      <c r="O64" s="41"/>
      <c r="P64" s="41"/>
      <c r="Q64" s="41"/>
      <c r="R64" s="41"/>
      <c r="S64" s="41"/>
      <c r="T64" s="41"/>
      <c r="U64" s="41"/>
      <c r="V64" s="41"/>
    </row>
    <row r="65" spans="1:22">
      <c r="A65" s="41" t="s">
        <v>108</v>
      </c>
      <c r="B65" s="41" t="s">
        <v>109</v>
      </c>
      <c r="C65" s="41"/>
      <c r="D65" s="41"/>
      <c r="E65" s="41"/>
      <c r="F65" s="41"/>
      <c r="G65" s="41"/>
      <c r="H65" s="41"/>
      <c r="I65" s="41"/>
      <c r="J65" s="41"/>
      <c r="K65" s="41"/>
      <c r="L65" s="41"/>
      <c r="M65" s="41"/>
      <c r="N65" s="41"/>
      <c r="O65" s="41"/>
      <c r="P65" s="41"/>
      <c r="Q65" s="41"/>
      <c r="R65" s="41"/>
      <c r="S65" s="41"/>
      <c r="T65" s="41"/>
      <c r="U65" s="41"/>
      <c r="V65" s="41"/>
    </row>
    <row r="66" spans="1:22">
      <c r="A66" s="41"/>
      <c r="B66" s="41" t="s">
        <v>110</v>
      </c>
      <c r="C66" s="41"/>
      <c r="D66" s="41"/>
      <c r="E66" s="41"/>
      <c r="F66" s="41"/>
      <c r="G66" s="41"/>
      <c r="H66" s="41"/>
      <c r="I66" s="41"/>
      <c r="J66" s="41"/>
      <c r="K66" s="41"/>
      <c r="L66" s="41"/>
      <c r="M66" s="41"/>
      <c r="N66" s="41"/>
      <c r="O66" s="41"/>
      <c r="P66" s="41"/>
      <c r="Q66" s="41"/>
      <c r="R66" s="41"/>
      <c r="S66" s="41"/>
      <c r="T66" s="41"/>
      <c r="U66" s="41"/>
      <c r="V66" s="41"/>
    </row>
    <row r="67" spans="1:22">
      <c r="A67" s="41"/>
      <c r="B67" s="41"/>
      <c r="C67" s="41"/>
      <c r="D67" s="41"/>
      <c r="E67" s="41"/>
      <c r="F67" s="41"/>
      <c r="G67" s="41"/>
      <c r="H67" s="41"/>
      <c r="I67" s="41"/>
      <c r="J67" s="41"/>
      <c r="K67" s="41"/>
      <c r="L67" s="41"/>
      <c r="M67" s="41"/>
      <c r="N67" s="41"/>
      <c r="O67" s="41"/>
      <c r="P67" s="41"/>
      <c r="Q67" s="41"/>
      <c r="R67" s="41"/>
      <c r="S67" s="41"/>
      <c r="T67" s="41"/>
      <c r="U67" s="41"/>
      <c r="V67" s="41"/>
    </row>
    <row r="68" spans="1:22">
      <c r="A68" s="41"/>
      <c r="B68" s="41"/>
      <c r="C68" s="41"/>
      <c r="D68" s="41"/>
      <c r="E68" s="41"/>
      <c r="F68" s="41"/>
      <c r="G68" s="41"/>
      <c r="H68" s="41"/>
      <c r="I68" s="41"/>
      <c r="J68" s="41"/>
      <c r="K68" s="41"/>
      <c r="L68" s="41"/>
      <c r="M68" s="41"/>
      <c r="N68" s="41"/>
      <c r="O68" s="41"/>
      <c r="P68" s="41"/>
      <c r="Q68" s="41"/>
      <c r="R68" s="41"/>
      <c r="S68" s="41"/>
      <c r="T68" s="41"/>
      <c r="U68" s="41"/>
      <c r="V68" s="41"/>
    </row>
    <row r="69" spans="1:22">
      <c r="A69" s="41" t="s">
        <v>111</v>
      </c>
      <c r="B69" s="41"/>
      <c r="C69" s="41"/>
      <c r="D69" s="41"/>
      <c r="E69" s="41"/>
      <c r="F69" s="41"/>
      <c r="G69" s="41"/>
      <c r="H69" s="41"/>
      <c r="I69" s="41"/>
      <c r="J69" s="41"/>
      <c r="K69" s="41"/>
      <c r="L69" s="41"/>
      <c r="M69" s="41"/>
      <c r="N69" s="41"/>
      <c r="O69" s="41"/>
      <c r="P69" s="41"/>
      <c r="Q69" s="41"/>
      <c r="R69" s="41"/>
      <c r="S69" s="41"/>
      <c r="T69" s="41"/>
      <c r="U69" s="41"/>
      <c r="V69" s="41"/>
    </row>
    <row r="70" spans="1:22">
      <c r="A70" s="41"/>
      <c r="B70" s="41"/>
      <c r="C70" s="41"/>
      <c r="D70" s="41"/>
      <c r="E70" s="41" t="s">
        <v>113</v>
      </c>
      <c r="F70" s="41" t="s">
        <v>114</v>
      </c>
      <c r="G70" s="41"/>
      <c r="H70" s="41" t="s">
        <v>115</v>
      </c>
      <c r="I70" s="41" t="s">
        <v>116</v>
      </c>
      <c r="J70" s="41"/>
      <c r="K70" s="41"/>
      <c r="L70" s="41"/>
      <c r="M70" s="41"/>
      <c r="N70" s="41"/>
      <c r="O70" s="41"/>
      <c r="P70" s="41"/>
      <c r="Q70" s="41"/>
      <c r="R70" s="41"/>
      <c r="S70" s="41"/>
      <c r="T70" s="41"/>
      <c r="U70" s="41"/>
      <c r="V70" s="41"/>
    </row>
    <row r="71" spans="1:22">
      <c r="A71" s="71" t="s">
        <v>33</v>
      </c>
      <c r="B71" s="75" t="s">
        <v>122</v>
      </c>
      <c r="C71" s="76"/>
      <c r="D71" s="77"/>
      <c r="E71" s="67">
        <v>2</v>
      </c>
      <c r="F71" s="67">
        <v>1.75</v>
      </c>
      <c r="G71" s="41"/>
      <c r="H71" s="119">
        <f>10*(1-(E71-$F$71)/$F$71)</f>
        <v>8.571428571428573</v>
      </c>
      <c r="I71" s="119">
        <f>10*(1-(F71-$F$71)/$F$71)</f>
        <v>10</v>
      </c>
      <c r="J71" s="41"/>
      <c r="K71" s="41"/>
      <c r="L71" s="41"/>
      <c r="M71" s="41"/>
      <c r="N71" s="41"/>
      <c r="O71" s="41"/>
      <c r="P71" s="41"/>
      <c r="Q71" s="41"/>
      <c r="R71" s="41"/>
      <c r="S71" s="41"/>
      <c r="T71" s="41"/>
      <c r="U71" s="41"/>
      <c r="V71" s="41"/>
    </row>
    <row r="72" spans="1:22">
      <c r="A72" s="79"/>
      <c r="B72" s="75"/>
      <c r="C72" s="76"/>
      <c r="D72" s="77"/>
      <c r="E72" s="80"/>
      <c r="F72" s="80"/>
      <c r="G72" s="41"/>
      <c r="H72" s="120"/>
      <c r="I72" s="120"/>
      <c r="J72" s="41"/>
      <c r="K72" s="41"/>
      <c r="L72" s="41"/>
      <c r="M72" s="41"/>
      <c r="N72" s="41"/>
      <c r="O72" s="41"/>
      <c r="P72" s="41"/>
      <c r="Q72" s="41"/>
      <c r="R72" s="41"/>
      <c r="S72" s="41"/>
      <c r="T72" s="41"/>
      <c r="U72" s="41"/>
      <c r="V72" s="41"/>
    </row>
    <row r="73" spans="1:22">
      <c r="A73" s="81" t="s">
        <v>59</v>
      </c>
      <c r="B73" s="75"/>
      <c r="C73" s="76"/>
      <c r="D73" s="77"/>
      <c r="E73" s="80"/>
      <c r="F73" s="80"/>
      <c r="G73" s="41"/>
      <c r="H73" s="120"/>
      <c r="I73" s="120"/>
      <c r="J73" s="41"/>
      <c r="K73" s="41"/>
      <c r="L73" s="41"/>
      <c r="M73" s="41"/>
      <c r="N73" s="41"/>
      <c r="O73" s="41"/>
      <c r="P73" s="41"/>
      <c r="Q73" s="41"/>
      <c r="R73" s="41"/>
      <c r="S73" s="41"/>
      <c r="T73" s="41"/>
      <c r="U73" s="41"/>
      <c r="V73" s="41"/>
    </row>
    <row r="74" spans="1:22">
      <c r="A74" s="82" t="s">
        <v>34</v>
      </c>
      <c r="B74" s="75" t="s">
        <v>35</v>
      </c>
      <c r="C74" s="76"/>
      <c r="D74" s="77"/>
      <c r="E74" s="67">
        <v>0.5</v>
      </c>
      <c r="F74" s="67">
        <v>0.55000000000000004</v>
      </c>
      <c r="G74" s="41"/>
      <c r="H74" s="119">
        <f>10*(1-(E74-$E$74)/$E$74)</f>
        <v>10</v>
      </c>
      <c r="I74" s="119">
        <f>10*(1-(F74-$E$74)/$E$74)</f>
        <v>9</v>
      </c>
      <c r="J74" s="41"/>
      <c r="K74" s="41"/>
      <c r="L74" s="41"/>
      <c r="M74" s="41"/>
      <c r="N74" s="41"/>
      <c r="O74" s="41"/>
      <c r="P74" s="41"/>
      <c r="Q74" s="41"/>
      <c r="R74" s="41"/>
      <c r="S74" s="41"/>
      <c r="T74" s="41"/>
      <c r="U74" s="41"/>
      <c r="V74" s="41"/>
    </row>
    <row r="75" spans="1:22">
      <c r="A75" s="82" t="s">
        <v>36</v>
      </c>
      <c r="B75" s="75" t="s">
        <v>35</v>
      </c>
      <c r="C75" s="76"/>
      <c r="D75" s="77"/>
      <c r="E75" s="67">
        <v>0.5</v>
      </c>
      <c r="F75" s="67">
        <v>0.45</v>
      </c>
      <c r="G75" s="41"/>
      <c r="H75" s="119">
        <f>10*(1-(E75-$F$75)/$F$75)</f>
        <v>8.8888888888888893</v>
      </c>
      <c r="I75" s="119">
        <f>10*(1-(F75-$F$75)/$F$75)</f>
        <v>10</v>
      </c>
      <c r="J75" s="41"/>
      <c r="K75" s="41"/>
      <c r="L75" s="41"/>
      <c r="M75" s="41"/>
      <c r="N75" s="41"/>
      <c r="O75" s="41"/>
      <c r="P75" s="41"/>
      <c r="Q75" s="41"/>
      <c r="R75" s="41"/>
      <c r="S75" s="41"/>
      <c r="T75" s="41"/>
      <c r="U75" s="41"/>
      <c r="V75" s="41"/>
    </row>
    <row r="76" spans="1:22">
      <c r="A76" s="82" t="s">
        <v>37</v>
      </c>
      <c r="B76" s="75" t="s">
        <v>35</v>
      </c>
      <c r="C76" s="76"/>
      <c r="D76" s="77"/>
      <c r="E76" s="67">
        <v>0.6</v>
      </c>
      <c r="F76" s="67">
        <v>0.5</v>
      </c>
      <c r="G76" s="41"/>
      <c r="H76" s="119">
        <f>10*(1-(E76-$F$76)/$F$76)</f>
        <v>8</v>
      </c>
      <c r="I76" s="119">
        <f>10*(1-(F76-$F$76)/$F$76)</f>
        <v>10</v>
      </c>
      <c r="J76" s="41"/>
      <c r="K76" s="41"/>
      <c r="L76" s="41"/>
      <c r="M76" s="41"/>
      <c r="N76" s="41"/>
      <c r="O76" s="41"/>
      <c r="P76" s="41"/>
      <c r="Q76" s="41"/>
      <c r="R76" s="41"/>
      <c r="S76" s="41"/>
      <c r="T76" s="41"/>
      <c r="U76" s="41"/>
      <c r="V76" s="41"/>
    </row>
    <row r="77" spans="1:22">
      <c r="A77" s="82" t="s">
        <v>38</v>
      </c>
      <c r="B77" s="75" t="s">
        <v>35</v>
      </c>
      <c r="C77" s="76"/>
      <c r="D77" s="77"/>
      <c r="E77" s="67">
        <v>0.45</v>
      </c>
      <c r="F77" s="67">
        <v>0.6</v>
      </c>
      <c r="G77" s="41"/>
      <c r="H77" s="119">
        <f>10*(1-(E77-$E$77)/$E$77)</f>
        <v>10</v>
      </c>
      <c r="I77" s="119">
        <f>10*(1-(F77-$E$77)/$E$77)</f>
        <v>6.6666666666666679</v>
      </c>
      <c r="J77" s="41"/>
      <c r="K77" s="41"/>
      <c r="L77" s="41"/>
      <c r="M77" s="41"/>
      <c r="N77" s="41"/>
      <c r="O77" s="41"/>
      <c r="P77" s="41"/>
      <c r="Q77" s="41"/>
      <c r="R77" s="41"/>
      <c r="S77" s="41"/>
      <c r="T77" s="41"/>
      <c r="U77" s="41"/>
      <c r="V77" s="41"/>
    </row>
    <row r="78" spans="1:22">
      <c r="A78" s="41"/>
      <c r="B78" s="41"/>
      <c r="C78" s="41"/>
      <c r="D78" s="41"/>
      <c r="E78" s="41"/>
      <c r="F78" s="41"/>
      <c r="G78" s="41"/>
      <c r="H78" s="120"/>
      <c r="I78" s="120"/>
      <c r="J78" s="41"/>
      <c r="K78" s="41"/>
      <c r="L78" s="41"/>
      <c r="M78" s="41"/>
      <c r="N78" s="41"/>
      <c r="O78" s="41"/>
      <c r="P78" s="41"/>
      <c r="Q78" s="41"/>
      <c r="R78" s="41"/>
      <c r="S78" s="41"/>
      <c r="T78" s="41"/>
      <c r="U78" s="41"/>
      <c r="V78" s="41"/>
    </row>
    <row r="79" spans="1:22">
      <c r="A79" s="64" t="s">
        <v>125</v>
      </c>
      <c r="B79" s="66" t="s">
        <v>104</v>
      </c>
      <c r="C79" s="61"/>
      <c r="D79" s="62"/>
      <c r="E79" s="67">
        <v>5</v>
      </c>
      <c r="F79" s="67">
        <v>4</v>
      </c>
      <c r="G79" s="41"/>
      <c r="H79" s="119">
        <f>10*(1-(E79-$F$79)/$F$79)</f>
        <v>7.5</v>
      </c>
      <c r="I79" s="119">
        <f>10*(1-(F79-$F$79)/$F$79)</f>
        <v>10</v>
      </c>
      <c r="J79" s="41"/>
      <c r="K79" s="41"/>
      <c r="L79" s="41"/>
      <c r="M79" s="41"/>
      <c r="N79" s="41"/>
      <c r="O79" s="41"/>
      <c r="P79" s="41"/>
      <c r="Q79" s="41"/>
      <c r="R79" s="41"/>
      <c r="S79" s="41"/>
      <c r="T79" s="41"/>
      <c r="U79" s="41"/>
      <c r="V79" s="41"/>
    </row>
    <row r="80" spans="1:22">
      <c r="A80" s="41"/>
      <c r="B80" s="41"/>
      <c r="C80" s="41"/>
      <c r="D80" s="41"/>
      <c r="E80" s="41"/>
      <c r="F80" s="41"/>
      <c r="G80" s="41"/>
      <c r="H80" s="121">
        <f>SUM(H71:H79)</f>
        <v>52.960317460317462</v>
      </c>
      <c r="I80" s="121">
        <f>SUM(I71:I79)</f>
        <v>55.666666666666671</v>
      </c>
      <c r="J80" s="41"/>
      <c r="K80" s="41" t="s">
        <v>112</v>
      </c>
      <c r="L80" s="41"/>
      <c r="M80" s="41"/>
      <c r="N80" s="41"/>
      <c r="O80" s="41"/>
      <c r="P80" s="41"/>
      <c r="Q80" s="41"/>
      <c r="R80" s="41"/>
      <c r="S80" s="41"/>
      <c r="T80" s="41"/>
      <c r="U80" s="41"/>
      <c r="V80" s="41"/>
    </row>
    <row r="81" spans="1:22">
      <c r="A81" s="41"/>
      <c r="B81" s="41"/>
      <c r="C81" s="41"/>
      <c r="D81" s="41"/>
      <c r="E81" s="41"/>
      <c r="F81" s="41"/>
      <c r="G81" s="41"/>
      <c r="H81" s="39">
        <f>H80/6</f>
        <v>8.8267195767195776</v>
      </c>
      <c r="I81" s="39">
        <f>I80/6</f>
        <v>9.2777777777777786</v>
      </c>
      <c r="J81" s="41"/>
      <c r="K81" s="38" t="s">
        <v>117</v>
      </c>
      <c r="L81" s="41"/>
      <c r="M81" s="41"/>
      <c r="N81" s="41"/>
      <c r="O81" s="41"/>
      <c r="P81" s="41"/>
      <c r="Q81" s="41"/>
      <c r="R81" s="41"/>
      <c r="S81" s="41"/>
      <c r="T81" s="41"/>
      <c r="U81" s="41"/>
      <c r="V81" s="41"/>
    </row>
    <row r="82" spans="1:22">
      <c r="A82" s="41"/>
      <c r="B82" s="41"/>
      <c r="C82" s="41"/>
      <c r="D82" s="41"/>
      <c r="E82" s="41"/>
      <c r="F82" s="41"/>
      <c r="G82" s="41"/>
      <c r="H82" s="41"/>
      <c r="I82" s="41"/>
      <c r="J82" s="41"/>
      <c r="K82" s="41"/>
      <c r="L82" s="41"/>
      <c r="M82" s="41"/>
      <c r="N82" s="41"/>
      <c r="O82" s="41"/>
      <c r="P82" s="41"/>
      <c r="Q82" s="41"/>
      <c r="R82" s="41"/>
      <c r="S82" s="41"/>
      <c r="T82" s="41"/>
      <c r="U82" s="41"/>
      <c r="V82" s="41"/>
    </row>
    <row r="83" spans="1:22">
      <c r="A83" s="41"/>
      <c r="B83" s="41"/>
      <c r="C83" s="41"/>
      <c r="D83" s="41"/>
      <c r="E83" s="41"/>
      <c r="F83" s="41"/>
      <c r="G83" s="41"/>
      <c r="H83" s="41"/>
      <c r="I83" s="41"/>
      <c r="J83" s="41"/>
      <c r="K83" s="41"/>
      <c r="L83" s="41"/>
      <c r="M83" s="41"/>
      <c r="N83" s="41"/>
      <c r="O83" s="41"/>
      <c r="P83" s="41"/>
      <c r="Q83" s="41"/>
      <c r="R83" s="41"/>
      <c r="S83" s="41"/>
      <c r="T83" s="41"/>
      <c r="U83" s="41"/>
      <c r="V83" s="41"/>
    </row>
    <row r="84" spans="1:22">
      <c r="A84" s="41"/>
      <c r="B84" s="41"/>
      <c r="C84" s="41"/>
      <c r="D84" s="41"/>
      <c r="E84" s="41"/>
      <c r="F84" s="41"/>
      <c r="G84" s="41"/>
      <c r="H84" s="41"/>
      <c r="I84" s="41"/>
      <c r="J84" s="41"/>
      <c r="K84" s="41"/>
      <c r="L84" s="41"/>
      <c r="M84" s="41"/>
      <c r="N84" s="41"/>
      <c r="O84" s="41"/>
      <c r="P84" s="41"/>
      <c r="Q84" s="41"/>
      <c r="R84" s="41"/>
      <c r="S84" s="41"/>
      <c r="T84" s="41"/>
      <c r="U84" s="41"/>
      <c r="V84" s="41"/>
    </row>
    <row r="85" spans="1:22">
      <c r="A85" s="41"/>
      <c r="B85" s="41"/>
      <c r="C85" s="41"/>
      <c r="D85" s="41"/>
      <c r="E85" s="41"/>
      <c r="F85" s="41"/>
      <c r="G85" s="41"/>
      <c r="H85" s="41"/>
      <c r="I85" s="41"/>
      <c r="J85" s="41"/>
      <c r="K85" s="41"/>
      <c r="L85" s="41"/>
      <c r="M85" s="41"/>
      <c r="N85" s="41"/>
      <c r="O85" s="41"/>
      <c r="P85" s="41"/>
      <c r="Q85" s="41"/>
      <c r="R85" s="41"/>
      <c r="S85" s="41"/>
      <c r="T85" s="41"/>
      <c r="U85" s="41"/>
      <c r="V85" s="41"/>
    </row>
    <row r="86" spans="1:22">
      <c r="A86" s="41"/>
      <c r="B86" s="41"/>
      <c r="C86" s="41"/>
      <c r="D86" s="41"/>
      <c r="E86" s="41"/>
      <c r="F86" s="41"/>
      <c r="G86" s="41"/>
      <c r="H86" s="41"/>
      <c r="I86" s="41"/>
      <c r="J86" s="41"/>
      <c r="K86" s="41"/>
      <c r="L86" s="41"/>
      <c r="M86" s="41"/>
      <c r="N86" s="41"/>
      <c r="O86" s="41"/>
      <c r="P86" s="41"/>
      <c r="Q86" s="41"/>
      <c r="R86" s="41"/>
      <c r="S86" s="41"/>
      <c r="T86" s="41"/>
      <c r="U86" s="41"/>
      <c r="V86" s="41"/>
    </row>
    <row r="87" spans="1:22">
      <c r="A87" s="41"/>
      <c r="B87" s="41"/>
      <c r="C87" s="41"/>
      <c r="D87" s="41"/>
      <c r="E87" s="41"/>
      <c r="F87" s="41"/>
      <c r="G87" s="41"/>
      <c r="H87" s="41"/>
      <c r="I87" s="41"/>
      <c r="J87" s="41"/>
      <c r="K87" s="41"/>
      <c r="L87" s="41"/>
      <c r="M87" s="41"/>
      <c r="N87" s="41"/>
      <c r="O87" s="41"/>
      <c r="P87" s="41"/>
      <c r="Q87" s="41"/>
      <c r="R87" s="41"/>
      <c r="S87" s="41"/>
      <c r="T87" s="41"/>
      <c r="U87" s="41"/>
      <c r="V87" s="41"/>
    </row>
    <row r="88" spans="1:22">
      <c r="A88" s="41"/>
      <c r="B88" s="41"/>
      <c r="C88" s="41"/>
      <c r="D88" s="41"/>
      <c r="E88" s="41"/>
      <c r="F88" s="41"/>
      <c r="G88" s="41"/>
      <c r="H88" s="41"/>
      <c r="I88" s="41"/>
      <c r="J88" s="41"/>
      <c r="K88" s="41"/>
      <c r="L88" s="41"/>
      <c r="M88" s="41"/>
      <c r="N88" s="41"/>
      <c r="O88" s="41"/>
      <c r="P88" s="41"/>
      <c r="Q88" s="41"/>
      <c r="R88" s="41"/>
      <c r="S88" s="41"/>
      <c r="T88" s="41"/>
      <c r="U88" s="41"/>
      <c r="V88" s="41"/>
    </row>
    <row r="89" spans="1:22">
      <c r="A89" s="41"/>
      <c r="B89" s="41"/>
      <c r="C89" s="41"/>
      <c r="D89" s="41"/>
      <c r="E89" s="41"/>
      <c r="F89" s="41"/>
      <c r="G89" s="41"/>
      <c r="H89" s="41"/>
      <c r="I89" s="41"/>
      <c r="J89" s="41"/>
      <c r="K89" s="41"/>
      <c r="L89" s="41"/>
      <c r="M89" s="41"/>
      <c r="N89" s="41"/>
      <c r="O89" s="41"/>
      <c r="P89" s="41"/>
      <c r="Q89" s="41"/>
      <c r="R89" s="41"/>
      <c r="S89" s="41"/>
      <c r="T89" s="41"/>
      <c r="U89" s="41"/>
      <c r="V89" s="41"/>
    </row>
    <row r="90" spans="1:22">
      <c r="A90" s="41"/>
      <c r="B90" s="41"/>
      <c r="C90" s="41"/>
      <c r="D90" s="41"/>
      <c r="E90" s="41"/>
      <c r="F90" s="41"/>
      <c r="G90" s="41"/>
      <c r="H90" s="41"/>
      <c r="I90" s="41"/>
      <c r="J90" s="41"/>
      <c r="K90" s="41"/>
      <c r="L90" s="41"/>
      <c r="M90" s="41"/>
      <c r="N90" s="41"/>
      <c r="O90" s="41"/>
      <c r="P90" s="41"/>
      <c r="Q90" s="41"/>
      <c r="R90" s="41"/>
      <c r="S90" s="41"/>
      <c r="T90" s="41"/>
      <c r="U90" s="41"/>
      <c r="V90" s="41"/>
    </row>
    <row r="91" spans="1:22">
      <c r="A91" s="41"/>
      <c r="B91" s="41"/>
      <c r="C91" s="41"/>
      <c r="D91" s="41"/>
      <c r="E91" s="41"/>
      <c r="F91" s="41"/>
      <c r="G91" s="41"/>
      <c r="H91" s="41"/>
      <c r="I91" s="41"/>
      <c r="J91" s="41"/>
      <c r="K91" s="41"/>
      <c r="L91" s="41"/>
      <c r="M91" s="41"/>
      <c r="N91" s="41"/>
      <c r="O91" s="41"/>
      <c r="P91" s="41"/>
      <c r="Q91" s="41"/>
      <c r="R91" s="41"/>
      <c r="S91" s="41"/>
      <c r="T91" s="41"/>
      <c r="U91" s="41"/>
      <c r="V91" s="41"/>
    </row>
    <row r="92" spans="1:22">
      <c r="A92" s="41"/>
      <c r="B92" s="41"/>
      <c r="C92" s="41"/>
      <c r="D92" s="41"/>
      <c r="E92" s="41"/>
      <c r="F92" s="41"/>
      <c r="G92" s="41"/>
      <c r="H92" s="41"/>
      <c r="I92" s="41"/>
      <c r="J92" s="41"/>
      <c r="K92" s="41"/>
      <c r="L92" s="41"/>
      <c r="M92" s="41"/>
      <c r="N92" s="41"/>
      <c r="O92" s="41"/>
      <c r="P92" s="41"/>
      <c r="Q92" s="41"/>
      <c r="R92" s="41"/>
      <c r="S92" s="41"/>
      <c r="T92" s="41"/>
      <c r="U92" s="41"/>
      <c r="V92" s="41"/>
    </row>
    <row r="93" spans="1:22">
      <c r="A93" s="41"/>
      <c r="B93" s="41"/>
      <c r="C93" s="41"/>
      <c r="D93" s="41"/>
      <c r="E93" s="41"/>
      <c r="F93" s="41"/>
      <c r="G93" s="41"/>
      <c r="H93" s="41"/>
      <c r="I93" s="41"/>
      <c r="J93" s="41"/>
      <c r="K93" s="41"/>
      <c r="L93" s="41"/>
      <c r="M93" s="41"/>
      <c r="N93" s="41"/>
      <c r="O93" s="41"/>
      <c r="P93" s="41"/>
      <c r="Q93" s="41"/>
      <c r="R93" s="41"/>
      <c r="S93" s="41"/>
      <c r="T93" s="41"/>
      <c r="U93" s="41"/>
      <c r="V93" s="41"/>
    </row>
    <row r="94" spans="1:22">
      <c r="A94" s="41"/>
      <c r="B94" s="41"/>
      <c r="C94" s="41"/>
      <c r="D94" s="41"/>
      <c r="E94" s="41"/>
      <c r="F94" s="41"/>
      <c r="G94" s="41"/>
      <c r="H94" s="41"/>
      <c r="I94" s="41"/>
      <c r="J94" s="41"/>
      <c r="K94" s="41"/>
      <c r="L94" s="41"/>
      <c r="M94" s="41"/>
      <c r="N94" s="41"/>
      <c r="O94" s="41"/>
      <c r="P94" s="41"/>
      <c r="Q94" s="41"/>
      <c r="R94" s="41"/>
      <c r="S94" s="41"/>
      <c r="T94" s="41"/>
      <c r="U94" s="41"/>
      <c r="V94" s="41"/>
    </row>
    <row r="95" spans="1:22">
      <c r="A95" s="41"/>
      <c r="B95" s="41"/>
      <c r="C95" s="41"/>
      <c r="D95" s="41"/>
      <c r="E95" s="41"/>
      <c r="F95" s="41"/>
      <c r="G95" s="41"/>
      <c r="H95" s="41"/>
      <c r="I95" s="41"/>
      <c r="J95" s="41"/>
      <c r="K95" s="41"/>
      <c r="L95" s="41"/>
      <c r="M95" s="41"/>
      <c r="N95" s="41"/>
      <c r="O95" s="41"/>
      <c r="P95" s="41"/>
      <c r="Q95" s="41"/>
      <c r="R95" s="41"/>
      <c r="S95" s="41"/>
      <c r="T95" s="41"/>
      <c r="U95" s="41"/>
      <c r="V95" s="41"/>
    </row>
    <row r="96" spans="1:22">
      <c r="A96" s="41"/>
      <c r="B96" s="41"/>
      <c r="C96" s="41"/>
      <c r="D96" s="41"/>
      <c r="E96" s="41"/>
      <c r="F96" s="41"/>
      <c r="G96" s="41"/>
      <c r="H96" s="41"/>
      <c r="I96" s="41"/>
      <c r="J96" s="41"/>
      <c r="K96" s="41"/>
      <c r="L96" s="41"/>
      <c r="M96" s="41"/>
      <c r="N96" s="41"/>
      <c r="O96" s="41"/>
      <c r="P96" s="41"/>
      <c r="Q96" s="41"/>
      <c r="R96" s="41"/>
      <c r="S96" s="41"/>
      <c r="T96" s="41"/>
      <c r="U96" s="41"/>
      <c r="V96" s="41"/>
    </row>
    <row r="97" spans="1:22">
      <c r="A97" s="41"/>
      <c r="B97" s="41"/>
      <c r="C97" s="41"/>
      <c r="D97" s="41"/>
      <c r="E97" s="41"/>
      <c r="F97" s="41"/>
      <c r="G97" s="41"/>
      <c r="H97" s="41"/>
      <c r="I97" s="41"/>
      <c r="J97" s="41"/>
      <c r="K97" s="41"/>
      <c r="L97" s="41"/>
      <c r="M97" s="41"/>
      <c r="N97" s="41"/>
      <c r="O97" s="41"/>
      <c r="P97" s="41"/>
      <c r="Q97" s="41"/>
      <c r="R97" s="41"/>
      <c r="S97" s="41"/>
      <c r="T97" s="41"/>
      <c r="U97" s="41"/>
      <c r="V97" s="41"/>
    </row>
    <row r="98" spans="1:22">
      <c r="A98" s="41"/>
      <c r="B98" s="41"/>
      <c r="C98" s="41"/>
      <c r="D98" s="41"/>
      <c r="E98" s="41"/>
      <c r="F98" s="41"/>
      <c r="G98" s="41"/>
      <c r="H98" s="41"/>
      <c r="I98" s="41"/>
      <c r="J98" s="41"/>
      <c r="K98" s="41"/>
      <c r="L98" s="41"/>
      <c r="M98" s="41"/>
      <c r="N98" s="41"/>
      <c r="O98" s="41"/>
      <c r="P98" s="41"/>
      <c r="Q98" s="41"/>
      <c r="R98" s="41"/>
      <c r="S98" s="41"/>
      <c r="T98" s="41"/>
      <c r="U98" s="41"/>
      <c r="V98" s="41"/>
    </row>
    <row r="99" spans="1:22">
      <c r="A99" s="41"/>
      <c r="B99" s="41"/>
      <c r="C99" s="41"/>
      <c r="D99" s="41"/>
      <c r="E99" s="41"/>
      <c r="F99" s="41"/>
      <c r="G99" s="41"/>
      <c r="H99" s="41"/>
      <c r="I99" s="41"/>
      <c r="J99" s="41"/>
      <c r="K99" s="41"/>
      <c r="L99" s="41"/>
      <c r="M99" s="41"/>
      <c r="N99" s="41"/>
      <c r="O99" s="41"/>
      <c r="P99" s="41"/>
      <c r="Q99" s="41"/>
      <c r="R99" s="41"/>
      <c r="S99" s="41"/>
      <c r="T99" s="41"/>
      <c r="U99" s="41"/>
      <c r="V99" s="41"/>
    </row>
    <row r="100" spans="1:22">
      <c r="A100" s="41"/>
      <c r="B100" s="41"/>
      <c r="C100" s="41"/>
      <c r="D100" s="41"/>
      <c r="E100" s="41"/>
      <c r="F100" s="41"/>
      <c r="G100" s="41"/>
      <c r="H100" s="41"/>
      <c r="I100" s="41"/>
      <c r="J100" s="41"/>
      <c r="K100" s="41"/>
      <c r="L100" s="41"/>
      <c r="M100" s="41"/>
      <c r="N100" s="41"/>
      <c r="O100" s="41"/>
      <c r="P100" s="41"/>
      <c r="Q100" s="41"/>
      <c r="R100" s="41"/>
      <c r="S100" s="41"/>
      <c r="T100" s="41"/>
      <c r="U100" s="41"/>
      <c r="V100" s="41"/>
    </row>
    <row r="101" spans="1:22">
      <c r="A101" s="41"/>
      <c r="B101" s="41"/>
      <c r="C101" s="41"/>
      <c r="D101" s="41"/>
      <c r="E101" s="41"/>
      <c r="F101" s="41"/>
      <c r="G101" s="41"/>
      <c r="H101" s="41"/>
      <c r="I101" s="41"/>
      <c r="J101" s="41"/>
      <c r="K101" s="41"/>
      <c r="L101" s="41"/>
      <c r="M101" s="41"/>
      <c r="N101" s="41"/>
      <c r="O101" s="41"/>
      <c r="P101" s="41"/>
      <c r="Q101" s="41"/>
      <c r="R101" s="41"/>
      <c r="S101" s="41"/>
      <c r="T101" s="41"/>
      <c r="U101" s="41"/>
      <c r="V101" s="41"/>
    </row>
    <row r="102" spans="1:22">
      <c r="A102" s="41"/>
      <c r="B102" s="41"/>
      <c r="C102" s="41"/>
      <c r="D102" s="41"/>
      <c r="E102" s="41"/>
      <c r="F102" s="41"/>
      <c r="G102" s="41"/>
      <c r="H102" s="41"/>
      <c r="I102" s="41"/>
      <c r="J102" s="41"/>
      <c r="K102" s="41"/>
      <c r="L102" s="41"/>
      <c r="M102" s="41"/>
      <c r="N102" s="41"/>
      <c r="O102" s="41"/>
      <c r="P102" s="41"/>
      <c r="Q102" s="41"/>
      <c r="R102" s="41"/>
      <c r="S102" s="41"/>
      <c r="T102" s="41"/>
      <c r="U102" s="41"/>
      <c r="V102" s="41"/>
    </row>
    <row r="103" spans="1:22">
      <c r="A103" s="41"/>
      <c r="B103" s="41"/>
      <c r="C103" s="41"/>
      <c r="D103" s="41"/>
      <c r="E103" s="41"/>
      <c r="F103" s="41"/>
      <c r="G103" s="41"/>
      <c r="H103" s="41"/>
      <c r="I103" s="41"/>
      <c r="J103" s="41"/>
      <c r="K103" s="41"/>
      <c r="L103" s="41"/>
      <c r="M103" s="41"/>
      <c r="N103" s="41"/>
      <c r="O103" s="41"/>
      <c r="P103" s="41"/>
      <c r="Q103" s="41"/>
      <c r="R103" s="41"/>
      <c r="S103" s="41"/>
      <c r="T103" s="41"/>
      <c r="U103" s="41"/>
      <c r="V103" s="41"/>
    </row>
    <row r="104" spans="1:22">
      <c r="A104" s="41"/>
      <c r="B104" s="41"/>
      <c r="C104" s="41"/>
      <c r="D104" s="41"/>
      <c r="E104" s="41"/>
      <c r="F104" s="41"/>
      <c r="G104" s="41"/>
      <c r="H104" s="41"/>
      <c r="I104" s="41"/>
      <c r="J104" s="41"/>
      <c r="K104" s="41"/>
      <c r="L104" s="41"/>
      <c r="M104" s="41"/>
      <c r="N104" s="41"/>
      <c r="O104" s="41"/>
      <c r="P104" s="41"/>
      <c r="Q104" s="41"/>
      <c r="R104" s="41"/>
      <c r="S104" s="41"/>
      <c r="T104" s="41"/>
      <c r="U104" s="41"/>
      <c r="V104" s="41"/>
    </row>
    <row r="105" spans="1:22">
      <c r="A105" s="41"/>
      <c r="B105" s="41"/>
      <c r="C105" s="41"/>
      <c r="D105" s="41"/>
      <c r="E105" s="41"/>
      <c r="F105" s="41"/>
      <c r="G105" s="41"/>
      <c r="H105" s="41"/>
      <c r="I105" s="41"/>
      <c r="J105" s="41"/>
      <c r="K105" s="41"/>
      <c r="L105" s="41"/>
      <c r="M105" s="41"/>
      <c r="N105" s="41"/>
      <c r="O105" s="41"/>
      <c r="P105" s="41"/>
      <c r="Q105" s="41"/>
      <c r="R105" s="41"/>
      <c r="S105" s="41"/>
      <c r="T105" s="41"/>
      <c r="U105" s="41"/>
      <c r="V105" s="41"/>
    </row>
    <row r="106" spans="1:22">
      <c r="A106" s="41"/>
      <c r="B106" s="41"/>
      <c r="C106" s="41"/>
      <c r="D106" s="41"/>
      <c r="E106" s="41"/>
      <c r="F106" s="41"/>
      <c r="G106" s="41"/>
      <c r="H106" s="41"/>
      <c r="I106" s="41"/>
      <c r="J106" s="41"/>
      <c r="K106" s="41"/>
      <c r="L106" s="41"/>
      <c r="M106" s="41"/>
      <c r="N106" s="41"/>
      <c r="O106" s="41"/>
      <c r="P106" s="41"/>
      <c r="Q106" s="41"/>
      <c r="R106" s="41"/>
      <c r="S106" s="41"/>
      <c r="T106" s="41"/>
      <c r="U106" s="41"/>
      <c r="V106" s="41"/>
    </row>
    <row r="107" spans="1:22">
      <c r="A107" s="41"/>
      <c r="B107" s="41"/>
      <c r="C107" s="41"/>
      <c r="D107" s="41"/>
      <c r="E107" s="41"/>
      <c r="F107" s="41"/>
      <c r="G107" s="41"/>
      <c r="H107" s="41"/>
      <c r="I107" s="41"/>
      <c r="J107" s="41"/>
      <c r="K107" s="41"/>
      <c r="L107" s="41"/>
      <c r="M107" s="41"/>
      <c r="N107" s="41"/>
      <c r="O107" s="41"/>
      <c r="P107" s="41"/>
      <c r="Q107" s="41"/>
      <c r="R107" s="41"/>
      <c r="S107" s="41"/>
      <c r="T107" s="41"/>
      <c r="U107" s="41"/>
      <c r="V107" s="41"/>
    </row>
    <row r="108" spans="1:22">
      <c r="A108" s="41"/>
      <c r="B108" s="41"/>
      <c r="C108" s="41"/>
      <c r="D108" s="41"/>
      <c r="E108" s="41"/>
      <c r="F108" s="41"/>
      <c r="G108" s="41"/>
      <c r="H108" s="41"/>
      <c r="I108" s="41"/>
      <c r="J108" s="41"/>
      <c r="K108" s="41"/>
      <c r="L108" s="41"/>
      <c r="M108" s="41"/>
      <c r="N108" s="41"/>
      <c r="O108" s="41"/>
      <c r="P108" s="41"/>
      <c r="Q108" s="41"/>
      <c r="R108" s="41"/>
      <c r="S108" s="41"/>
      <c r="T108" s="41"/>
      <c r="U108" s="41"/>
      <c r="V108" s="41"/>
    </row>
    <row r="109" spans="1:22">
      <c r="A109" s="41"/>
      <c r="B109" s="41"/>
      <c r="C109" s="41"/>
      <c r="D109" s="41"/>
      <c r="E109" s="41"/>
      <c r="F109" s="41"/>
      <c r="G109" s="41"/>
      <c r="H109" s="41"/>
      <c r="I109" s="41"/>
      <c r="J109" s="41"/>
      <c r="K109" s="41"/>
      <c r="L109" s="41"/>
      <c r="M109" s="41"/>
      <c r="N109" s="41"/>
      <c r="O109" s="41"/>
      <c r="P109" s="41"/>
      <c r="Q109" s="41"/>
      <c r="R109" s="41"/>
      <c r="S109" s="41"/>
      <c r="T109" s="41"/>
      <c r="U109" s="41"/>
      <c r="V109" s="41"/>
    </row>
    <row r="110" spans="1:22">
      <c r="A110" s="41"/>
      <c r="B110" s="41"/>
      <c r="C110" s="41"/>
      <c r="D110" s="41"/>
      <c r="E110" s="41"/>
      <c r="F110" s="41"/>
      <c r="G110" s="41"/>
      <c r="H110" s="41"/>
      <c r="I110" s="41"/>
      <c r="J110" s="41"/>
      <c r="K110" s="41"/>
      <c r="L110" s="41"/>
      <c r="M110" s="41"/>
      <c r="N110" s="41"/>
      <c r="O110" s="41"/>
      <c r="P110" s="41"/>
      <c r="Q110" s="41"/>
      <c r="R110" s="41"/>
      <c r="S110" s="41"/>
      <c r="T110" s="41"/>
      <c r="U110" s="41"/>
      <c r="V110" s="41"/>
    </row>
    <row r="111" spans="1:22">
      <c r="A111" s="41"/>
      <c r="B111" s="41"/>
      <c r="C111" s="41"/>
      <c r="D111" s="41"/>
      <c r="E111" s="41"/>
      <c r="F111" s="41"/>
      <c r="G111" s="41"/>
      <c r="H111" s="41"/>
      <c r="I111" s="41"/>
      <c r="J111" s="41"/>
      <c r="K111" s="41"/>
      <c r="L111" s="41"/>
      <c r="M111" s="41"/>
      <c r="N111" s="41"/>
      <c r="O111" s="41"/>
      <c r="P111" s="41"/>
      <c r="Q111" s="41"/>
      <c r="R111" s="41"/>
      <c r="S111" s="41"/>
      <c r="T111" s="41"/>
      <c r="U111" s="41"/>
      <c r="V111" s="41"/>
    </row>
    <row r="112" spans="1:22">
      <c r="A112" s="41"/>
      <c r="B112" s="41"/>
      <c r="C112" s="41"/>
      <c r="D112" s="41"/>
      <c r="E112" s="41"/>
      <c r="F112" s="41"/>
      <c r="G112" s="41"/>
      <c r="H112" s="41"/>
      <c r="I112" s="41"/>
      <c r="J112" s="41"/>
      <c r="K112" s="41"/>
      <c r="L112" s="41"/>
      <c r="M112" s="41"/>
      <c r="N112" s="41"/>
      <c r="O112" s="41"/>
      <c r="P112" s="41"/>
      <c r="Q112" s="41"/>
      <c r="R112" s="41"/>
      <c r="S112" s="41"/>
      <c r="T112" s="41"/>
      <c r="U112" s="41"/>
      <c r="V112" s="41"/>
    </row>
    <row r="113" spans="1:22">
      <c r="A113" s="41"/>
      <c r="B113" s="41"/>
      <c r="C113" s="41"/>
      <c r="D113" s="41"/>
      <c r="E113" s="41"/>
      <c r="F113" s="41"/>
      <c r="G113" s="41"/>
      <c r="H113" s="41"/>
      <c r="I113" s="41"/>
      <c r="J113" s="41"/>
      <c r="K113" s="41"/>
      <c r="L113" s="41"/>
      <c r="M113" s="41"/>
      <c r="N113" s="41"/>
      <c r="O113" s="41"/>
      <c r="P113" s="41"/>
      <c r="Q113" s="41"/>
      <c r="R113" s="41"/>
      <c r="S113" s="41"/>
      <c r="T113" s="41"/>
      <c r="U113" s="41"/>
      <c r="V113" s="41"/>
    </row>
    <row r="114" spans="1:22">
      <c r="A114" s="41"/>
      <c r="B114" s="41"/>
      <c r="C114" s="41"/>
      <c r="D114" s="41"/>
      <c r="E114" s="41"/>
      <c r="F114" s="41"/>
      <c r="G114" s="41"/>
      <c r="H114" s="41"/>
      <c r="I114" s="41"/>
      <c r="J114" s="41"/>
      <c r="K114" s="41"/>
      <c r="L114" s="41"/>
      <c r="M114" s="41"/>
      <c r="N114" s="41"/>
      <c r="O114" s="41"/>
      <c r="P114" s="41"/>
      <c r="Q114" s="41"/>
      <c r="R114" s="41"/>
      <c r="S114" s="41"/>
      <c r="T114" s="41"/>
      <c r="U114" s="41"/>
      <c r="V114" s="41"/>
    </row>
    <row r="115" spans="1:22">
      <c r="A115" s="41"/>
      <c r="B115" s="41"/>
      <c r="C115" s="41"/>
      <c r="D115" s="41"/>
      <c r="E115" s="41"/>
      <c r="F115" s="41"/>
      <c r="G115" s="41"/>
      <c r="H115" s="41"/>
      <c r="I115" s="41"/>
      <c r="J115" s="41"/>
      <c r="K115" s="41"/>
      <c r="L115" s="41"/>
      <c r="M115" s="41"/>
      <c r="N115" s="41"/>
      <c r="O115" s="41"/>
      <c r="P115" s="41"/>
      <c r="Q115" s="41"/>
      <c r="R115" s="41"/>
      <c r="S115" s="41"/>
      <c r="T115" s="41"/>
      <c r="U115" s="41"/>
      <c r="V115" s="41"/>
    </row>
    <row r="116" spans="1:22">
      <c r="A116" s="41"/>
      <c r="B116" s="41"/>
      <c r="C116" s="41"/>
      <c r="D116" s="41"/>
      <c r="E116" s="41"/>
      <c r="F116" s="41"/>
      <c r="G116" s="41"/>
      <c r="H116" s="41"/>
      <c r="I116" s="41"/>
      <c r="J116" s="41"/>
      <c r="K116" s="41"/>
      <c r="L116" s="41"/>
      <c r="M116" s="41"/>
      <c r="N116" s="41"/>
      <c r="O116" s="41"/>
      <c r="P116" s="41"/>
      <c r="Q116" s="41"/>
      <c r="R116" s="41"/>
      <c r="S116" s="41"/>
      <c r="T116" s="41"/>
      <c r="U116" s="41"/>
      <c r="V116" s="41"/>
    </row>
    <row r="117" spans="1:22">
      <c r="A117" s="41"/>
      <c r="B117" s="41"/>
      <c r="C117" s="41"/>
      <c r="D117" s="41"/>
      <c r="E117" s="41"/>
      <c r="F117" s="41"/>
      <c r="G117" s="41"/>
      <c r="H117" s="41"/>
      <c r="I117" s="41"/>
      <c r="J117" s="41"/>
      <c r="K117" s="41"/>
      <c r="L117" s="41"/>
      <c r="M117" s="41"/>
      <c r="N117" s="41"/>
      <c r="O117" s="41"/>
      <c r="P117" s="41"/>
      <c r="Q117" s="41"/>
      <c r="R117" s="41"/>
      <c r="S117" s="41"/>
      <c r="T117" s="41"/>
      <c r="U117" s="41"/>
      <c r="V117" s="41"/>
    </row>
    <row r="118" spans="1:22">
      <c r="A118" s="41"/>
      <c r="B118" s="41"/>
      <c r="C118" s="41"/>
      <c r="D118" s="41"/>
      <c r="E118" s="41"/>
      <c r="F118" s="41"/>
      <c r="G118" s="41"/>
      <c r="H118" s="41"/>
      <c r="I118" s="41"/>
      <c r="J118" s="41"/>
      <c r="K118" s="41"/>
      <c r="L118" s="41"/>
      <c r="M118" s="41"/>
      <c r="N118" s="41"/>
      <c r="O118" s="41"/>
      <c r="P118" s="41"/>
      <c r="Q118" s="41"/>
      <c r="R118" s="41"/>
      <c r="S118" s="41"/>
      <c r="T118" s="41"/>
      <c r="U118" s="41"/>
      <c r="V118" s="41"/>
    </row>
    <row r="119" spans="1:22">
      <c r="A119" s="41"/>
      <c r="B119" s="41"/>
      <c r="C119" s="41"/>
      <c r="D119" s="41"/>
      <c r="E119" s="41"/>
      <c r="F119" s="41"/>
      <c r="G119" s="41"/>
      <c r="H119" s="41"/>
      <c r="I119" s="41"/>
      <c r="J119" s="41"/>
      <c r="K119" s="41"/>
      <c r="L119" s="41"/>
      <c r="M119" s="41"/>
      <c r="N119" s="41"/>
      <c r="O119" s="41"/>
      <c r="P119" s="41"/>
      <c r="Q119" s="41"/>
      <c r="R119" s="41"/>
      <c r="S119" s="41"/>
      <c r="T119" s="41"/>
      <c r="U119" s="41"/>
      <c r="V119" s="41"/>
    </row>
    <row r="120" spans="1:22">
      <c r="A120" s="41"/>
      <c r="B120" s="41"/>
      <c r="C120" s="41"/>
      <c r="D120" s="41"/>
      <c r="E120" s="41"/>
      <c r="F120" s="41"/>
      <c r="G120" s="41"/>
      <c r="H120" s="41"/>
      <c r="I120" s="41"/>
      <c r="J120" s="41"/>
      <c r="K120" s="41"/>
      <c r="L120" s="41"/>
      <c r="M120" s="41"/>
      <c r="N120" s="41"/>
      <c r="O120" s="41"/>
      <c r="P120" s="41"/>
      <c r="Q120" s="41"/>
      <c r="R120" s="41"/>
      <c r="S120" s="41"/>
      <c r="T120" s="41"/>
      <c r="U120" s="41"/>
      <c r="V120" s="41"/>
    </row>
    <row r="121" spans="1:22">
      <c r="A121" s="41"/>
      <c r="B121" s="41"/>
      <c r="C121" s="41"/>
      <c r="D121" s="41"/>
      <c r="E121" s="41"/>
      <c r="F121" s="41"/>
      <c r="G121" s="41"/>
      <c r="H121" s="41"/>
      <c r="I121" s="41"/>
      <c r="J121" s="41"/>
      <c r="K121" s="41"/>
      <c r="L121" s="41"/>
      <c r="M121" s="41"/>
      <c r="N121" s="41"/>
      <c r="O121" s="41"/>
      <c r="P121" s="41"/>
      <c r="Q121" s="41"/>
      <c r="R121" s="41"/>
      <c r="S121" s="41"/>
      <c r="T121" s="41"/>
      <c r="U121" s="41"/>
      <c r="V121" s="41"/>
    </row>
    <row r="122" spans="1:22">
      <c r="A122" s="41"/>
      <c r="B122" s="41"/>
      <c r="C122" s="41"/>
      <c r="D122" s="41"/>
      <c r="E122" s="41"/>
      <c r="F122" s="41"/>
      <c r="G122" s="41"/>
      <c r="H122" s="41"/>
      <c r="I122" s="41"/>
      <c r="J122" s="41"/>
      <c r="K122" s="41"/>
      <c r="L122" s="41"/>
      <c r="M122" s="41"/>
      <c r="N122" s="41"/>
      <c r="O122" s="41"/>
      <c r="P122" s="41"/>
      <c r="Q122" s="41"/>
      <c r="R122" s="41"/>
      <c r="S122" s="41"/>
      <c r="T122" s="41"/>
      <c r="U122" s="41"/>
      <c r="V122" s="41"/>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E02BCC751A0C4393C649C7C13F79EA" ma:contentTypeVersion="" ma:contentTypeDescription="Een nieuw document maken." ma:contentTypeScope="" ma:versionID="63d5f3af538fac5119968320de2d634a">
  <xsd:schema xmlns:xsd="http://www.w3.org/2001/XMLSchema" xmlns:xs="http://www.w3.org/2001/XMLSchema" xmlns:p="http://schemas.microsoft.com/office/2006/metadata/properties" xmlns:ns2="232fe557-ef79-448c-95e1-f74baca94817" xmlns:ns3="5df17f76-cf97-443d-964b-3131b6b67c2b" targetNamespace="http://schemas.microsoft.com/office/2006/metadata/properties" ma:root="true" ma:fieldsID="b5303ce9f3156c9523735f98ac532f35" ns2:_="" ns3:_="">
    <xsd:import namespace="232fe557-ef79-448c-95e1-f74baca94817"/>
    <xsd:import namespace="5df17f76-cf97-443d-964b-3131b6b67c2b"/>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2fe557-ef79-448c-95e1-f74baca94817"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LastSharedByUser" ma:index="10" nillable="true" ma:displayName="Laatst gedeeld, per gebruiker" ma:description="" ma:internalName="LastSharedByUser" ma:readOnly="true">
      <xsd:simpleType>
        <xsd:restriction base="dms:Note">
          <xsd:maxLength value="255"/>
        </xsd:restriction>
      </xsd:simpleType>
    </xsd:element>
    <xsd:element name="LastSharedByTime" ma:index="11" nillable="true" ma:displayName="Laatst gedeeld, per tijdstip"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df17f76-cf97-443d-964b-3131b6b67c2b"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DE1D26-8B4E-488A-8878-9FB728B0B6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2fe557-ef79-448c-95e1-f74baca94817"/>
    <ds:schemaRef ds:uri="5df17f76-cf97-443d-964b-3131b6b67c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3E18D2-CC62-4CA9-BD92-4B90F2B4FD0A}">
  <ds:schemaRefs>
    <ds:schemaRef ds:uri="http://schemas.microsoft.com/office/2006/metadata/properties"/>
    <ds:schemaRef ds:uri="232fe557-ef79-448c-95e1-f74baca94817"/>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5df17f76-cf97-443d-964b-3131b6b67c2b"/>
    <ds:schemaRef ds:uri="http://www.w3.org/XML/1998/namespace"/>
    <ds:schemaRef ds:uri="http://purl.org/dc/dcmitype/"/>
  </ds:schemaRefs>
</ds:datastoreItem>
</file>

<file path=customXml/itemProps3.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4.xml><?xml version="1.0" encoding="utf-8"?>
<ds:datastoreItem xmlns:ds="http://schemas.openxmlformats.org/officeDocument/2006/customXml" ds:itemID="{FBA95D26-435C-4F63-88CA-A20F5064B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Handleiding</vt:lpstr>
      <vt:lpstr>Prijswens 1</vt:lpstr>
      <vt:lpstr>Prijswens 2</vt:lpstr>
      <vt:lpstr>Prijswens 3</vt:lpstr>
      <vt:lpstr>Prijswens 4</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2018-03-26T13:26:15Z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0x01010092E02BCC751A0C4393C649C7C13F79EA</vt:lpwstr>
  </property>
</Properties>
</file>